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 activeTab="8"/>
  </bookViews>
  <sheets>
    <sheet name="Baseline" sheetId="2" r:id="rId1"/>
    <sheet name="Rev A" sheetId="4" r:id="rId2"/>
    <sheet name="BOM Validation" sheetId="3" r:id="rId3"/>
    <sheet name="REV B" sheetId="5" r:id="rId4"/>
    <sheet name="REV C" sheetId="7" r:id="rId5"/>
    <sheet name="REV D" sheetId="8" r:id="rId6"/>
    <sheet name="TBDB" sheetId="9" r:id="rId7"/>
    <sheet name="REV E" sheetId="10" r:id="rId8"/>
    <sheet name="REV F" sheetId="11" r:id="rId9"/>
  </sheets>
  <definedNames>
    <definedName name="_xlnm.Print_Area" localSheetId="0">Baseline!$A$1:$I$99</definedName>
    <definedName name="_xlnm.Print_Area" localSheetId="1">'Rev A'!$A$1:$I$99</definedName>
    <definedName name="_xlnm.Print_Area" localSheetId="3">'REV B'!$A$1:$I$98</definedName>
    <definedName name="_xlnm.Print_Area" localSheetId="4">'REV C'!$A$1:$I$99</definedName>
    <definedName name="_xlnm.Print_Area" localSheetId="5">'REV D'!$A$1:$I$99</definedName>
    <definedName name="_xlnm.Print_Area" localSheetId="7">'REV E'!$A$1:$I$97</definedName>
    <definedName name="_xlnm.Print_Area" localSheetId="8">'REV F'!$A$1:$H$97</definedName>
  </definedNames>
  <calcPr calcId="152511"/>
</workbook>
</file>

<file path=xl/calcChain.xml><?xml version="1.0" encoding="utf-8"?>
<calcChain xmlns="http://schemas.openxmlformats.org/spreadsheetml/2006/main">
  <c r="G97" i="11" l="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H97" i="10" l="1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G89" i="9" l="1"/>
  <c r="G88" i="9"/>
  <c r="G87" i="9"/>
  <c r="G86" i="9"/>
  <c r="G85" i="9"/>
  <c r="G84" i="9"/>
  <c r="G83" i="9"/>
  <c r="G82" i="9"/>
  <c r="G81" i="9"/>
  <c r="G80" i="9"/>
  <c r="G79" i="9"/>
  <c r="G78" i="9"/>
  <c r="G77" i="9"/>
  <c r="G76" i="9"/>
  <c r="G75" i="9"/>
  <c r="G74" i="9"/>
  <c r="G73" i="9"/>
  <c r="G72" i="9"/>
  <c r="G71" i="9"/>
  <c r="G70" i="9"/>
  <c r="G69" i="9"/>
  <c r="G68" i="9"/>
  <c r="G67" i="9"/>
  <c r="G66" i="9"/>
  <c r="G64" i="9"/>
  <c r="G63" i="9"/>
  <c r="G62" i="9"/>
  <c r="G61" i="9"/>
  <c r="G60" i="9"/>
  <c r="G59" i="9"/>
  <c r="G58" i="9"/>
  <c r="G57" i="9"/>
  <c r="G56" i="9"/>
  <c r="G55" i="9"/>
  <c r="G54" i="9"/>
  <c r="G53" i="9"/>
  <c r="G52" i="9"/>
  <c r="G51" i="9"/>
  <c r="G50" i="9"/>
  <c r="G49" i="9"/>
  <c r="G48" i="9"/>
  <c r="G47" i="9"/>
  <c r="G46" i="9"/>
  <c r="G45" i="9"/>
  <c r="G44" i="9"/>
  <c r="G43" i="9"/>
  <c r="G42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16" i="9"/>
  <c r="G15" i="9"/>
  <c r="G14" i="9"/>
  <c r="G13" i="9"/>
  <c r="G12" i="9"/>
  <c r="G11" i="9"/>
  <c r="G10" i="9"/>
  <c r="G9" i="9"/>
  <c r="G8" i="9"/>
  <c r="G7" i="9"/>
  <c r="G6" i="9"/>
  <c r="G5" i="9"/>
  <c r="G4" i="9"/>
  <c r="G3" i="9"/>
  <c r="G2" i="9"/>
  <c r="H99" i="8"/>
  <c r="H98" i="8"/>
  <c r="H97" i="8"/>
  <c r="H96" i="8"/>
  <c r="H95" i="8"/>
  <c r="H94" i="8"/>
  <c r="H93" i="8"/>
  <c r="H92" i="8"/>
  <c r="H91" i="8"/>
  <c r="H90" i="8"/>
  <c r="H89" i="8"/>
  <c r="H88" i="8"/>
  <c r="H87" i="8"/>
  <c r="H86" i="8"/>
  <c r="H85" i="8"/>
  <c r="H84" i="8"/>
  <c r="H83" i="8"/>
  <c r="H82" i="8"/>
  <c r="H81" i="8"/>
  <c r="H80" i="8"/>
  <c r="H79" i="8"/>
  <c r="H78" i="8"/>
  <c r="H77" i="8"/>
  <c r="H76" i="8"/>
  <c r="H75" i="8"/>
  <c r="H73" i="8"/>
  <c r="H72" i="8"/>
  <c r="H71" i="8"/>
  <c r="H70" i="8"/>
  <c r="H69" i="8"/>
  <c r="H68" i="8"/>
  <c r="H67" i="8"/>
  <c r="H66" i="8"/>
  <c r="H65" i="8"/>
  <c r="H64" i="8"/>
  <c r="H63" i="8"/>
  <c r="H62" i="8"/>
  <c r="H61" i="8"/>
  <c r="H60" i="8"/>
  <c r="H59" i="8"/>
  <c r="H58" i="8"/>
  <c r="H57" i="8"/>
  <c r="H56" i="8"/>
  <c r="H55" i="8"/>
  <c r="H54" i="8"/>
  <c r="H53" i="8"/>
  <c r="H52" i="8"/>
  <c r="H51" i="8"/>
  <c r="H50" i="8"/>
  <c r="H48" i="8"/>
  <c r="H47" i="8"/>
  <c r="H46" i="8"/>
  <c r="H45" i="8"/>
  <c r="H44" i="8"/>
  <c r="H43" i="8"/>
  <c r="H42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9" i="7" l="1"/>
  <c r="H98" i="7"/>
  <c r="H97" i="7"/>
  <c r="H96" i="7"/>
  <c r="H95" i="7"/>
  <c r="H94" i="7"/>
  <c r="H93" i="7"/>
  <c r="H92" i="7"/>
  <c r="H91" i="7"/>
  <c r="H90" i="7"/>
  <c r="H89" i="7"/>
  <c r="H88" i="7"/>
  <c r="H87" i="7"/>
  <c r="H86" i="7"/>
  <c r="H85" i="7"/>
  <c r="H84" i="7"/>
  <c r="H83" i="7"/>
  <c r="H82" i="7"/>
  <c r="H81" i="7"/>
  <c r="H80" i="7"/>
  <c r="H79" i="7"/>
  <c r="H78" i="7"/>
  <c r="H77" i="7"/>
  <c r="H76" i="7"/>
  <c r="H75" i="7"/>
  <c r="H73" i="7"/>
  <c r="H72" i="7"/>
  <c r="H71" i="7"/>
  <c r="H70" i="7"/>
  <c r="H69" i="7"/>
  <c r="H68" i="7"/>
  <c r="H67" i="7"/>
  <c r="H66" i="7"/>
  <c r="H65" i="7"/>
  <c r="H64" i="7"/>
  <c r="H63" i="7"/>
  <c r="H62" i="7"/>
  <c r="H61" i="7"/>
  <c r="H60" i="7"/>
  <c r="H59" i="7"/>
  <c r="H58" i="7"/>
  <c r="H57" i="7"/>
  <c r="H56" i="7"/>
  <c r="H55" i="7"/>
  <c r="H54" i="7"/>
  <c r="H53" i="7"/>
  <c r="H52" i="7"/>
  <c r="H51" i="7"/>
  <c r="H50" i="7"/>
  <c r="H48" i="7"/>
  <c r="H47" i="7"/>
  <c r="H46" i="7"/>
  <c r="H45" i="7"/>
  <c r="H44" i="7"/>
  <c r="H43" i="7"/>
  <c r="H42" i="7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11" i="7"/>
  <c r="H10" i="7"/>
  <c r="H98" i="5" l="1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8" i="4" l="1"/>
  <c r="H97" i="4"/>
  <c r="H96" i="4"/>
  <c r="H95" i="4"/>
  <c r="H94" i="4"/>
  <c r="H99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9" i="2" l="1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J95" i="3"/>
  <c r="J94" i="3"/>
  <c r="J93" i="3"/>
  <c r="J92" i="3"/>
  <c r="J91" i="3"/>
  <c r="J90" i="3"/>
  <c r="J89" i="3"/>
  <c r="J88" i="3"/>
  <c r="J87" i="3"/>
  <c r="J86" i="3"/>
  <c r="J84" i="3"/>
  <c r="J83" i="3"/>
  <c r="J82" i="3"/>
  <c r="J81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</calcChain>
</file>

<file path=xl/sharedStrings.xml><?xml version="1.0" encoding="utf-8"?>
<sst xmlns="http://schemas.openxmlformats.org/spreadsheetml/2006/main" count="4375" uniqueCount="453">
  <si>
    <t>NSN</t>
  </si>
  <si>
    <t>Description</t>
  </si>
  <si>
    <t>FC</t>
  </si>
  <si>
    <t>1</t>
  </si>
  <si>
    <t>2</t>
  </si>
  <si>
    <t>4</t>
  </si>
  <si>
    <t>5</t>
  </si>
  <si>
    <t>7</t>
  </si>
  <si>
    <t>8</t>
  </si>
  <si>
    <t>11</t>
  </si>
  <si>
    <t>NUT</t>
  </si>
  <si>
    <t>12</t>
  </si>
  <si>
    <t>MS24678-11</t>
  </si>
  <si>
    <t>5305000680543</t>
  </si>
  <si>
    <t>SCREW</t>
  </si>
  <si>
    <t>IN</t>
  </si>
  <si>
    <t>31305</t>
  </si>
  <si>
    <t>5315010548072</t>
  </si>
  <si>
    <t>KEY</t>
  </si>
  <si>
    <t>31303</t>
  </si>
  <si>
    <t>5365010436325</t>
  </si>
  <si>
    <t>WIPER,LOWER</t>
  </si>
  <si>
    <t>5305006140246</t>
  </si>
  <si>
    <t>AN960-10L</t>
  </si>
  <si>
    <t>5310001670834</t>
  </si>
  <si>
    <t>WASHER</t>
  </si>
  <si>
    <t>102C152-50-01-B-2155</t>
  </si>
  <si>
    <t>3110005179935</t>
  </si>
  <si>
    <t>BALL, SPACER, 0.2155 IN. DIA.</t>
  </si>
  <si>
    <t>5315008123741</t>
  </si>
  <si>
    <t>PIN</t>
  </si>
  <si>
    <t>31298</t>
  </si>
  <si>
    <t>5365010447105</t>
  </si>
  <si>
    <t>WIPER,UPPER</t>
  </si>
  <si>
    <t>NAS1611-148</t>
  </si>
  <si>
    <t>5331011591147</t>
  </si>
  <si>
    <t>O-RING</t>
  </si>
  <si>
    <t>33</t>
  </si>
  <si>
    <t>AN4H5A</t>
  </si>
  <si>
    <t>5306001822016</t>
  </si>
  <si>
    <t>BOLT</t>
  </si>
  <si>
    <t>AN4-7A</t>
  </si>
  <si>
    <t>5306005158064</t>
  </si>
  <si>
    <t>NAS679A4W</t>
  </si>
  <si>
    <t>5310006807504</t>
  </si>
  <si>
    <t>5325002904497</t>
  </si>
  <si>
    <t>INSERT</t>
  </si>
  <si>
    <t>5325005142321</t>
  </si>
  <si>
    <t>5331005793166</t>
  </si>
  <si>
    <t>MS29513-272</t>
  </si>
  <si>
    <t>5331006418942</t>
  </si>
  <si>
    <t>AN5HC11A</t>
  </si>
  <si>
    <t>5306001821952</t>
  </si>
  <si>
    <t>SPACER</t>
  </si>
  <si>
    <t>MS24674-7</t>
  </si>
  <si>
    <t>5305000679914</t>
  </si>
  <si>
    <t>65-64840-1</t>
  </si>
  <si>
    <t>1680010347285</t>
  </si>
  <si>
    <t>RETAINER,SPRING</t>
  </si>
  <si>
    <t>69-47337-1</t>
  </si>
  <si>
    <t>5360010308050</t>
  </si>
  <si>
    <t>SPRING</t>
  </si>
  <si>
    <t>MS16562-28</t>
  </si>
  <si>
    <t>5315006164261</t>
  </si>
  <si>
    <t>69-36083-2</t>
  </si>
  <si>
    <t>5365010266741</t>
  </si>
  <si>
    <t>SPACER,RING</t>
  </si>
  <si>
    <t>AN6230-9</t>
  </si>
  <si>
    <t>5331009263978</t>
  </si>
  <si>
    <t>AN202KP49B</t>
  </si>
  <si>
    <t>3110000420998</t>
  </si>
  <si>
    <t>BEARING,BALL,AIRFRA</t>
  </si>
  <si>
    <t>66-22342-4</t>
  </si>
  <si>
    <t>1680011606364</t>
  </si>
  <si>
    <t>BRAKE ROLLER,UNLOCK</t>
  </si>
  <si>
    <t>BEARING</t>
  </si>
  <si>
    <t>69-20153-17</t>
  </si>
  <si>
    <t>5365010421400</t>
  </si>
  <si>
    <t>SHIM</t>
  </si>
  <si>
    <t>69-36083-3</t>
  </si>
  <si>
    <t>5365010266742</t>
  </si>
  <si>
    <t>MS16562-220</t>
  </si>
  <si>
    <t>5315002347465</t>
  </si>
  <si>
    <t>AN6230-3</t>
  </si>
  <si>
    <t>5331002560189</t>
  </si>
  <si>
    <t>AN960D416</t>
  </si>
  <si>
    <t>5310001670740</t>
  </si>
  <si>
    <t>600-0011/4</t>
  </si>
  <si>
    <t>5330001716600</t>
  </si>
  <si>
    <t>SEAL</t>
  </si>
  <si>
    <t>AN960D416L</t>
  </si>
  <si>
    <t>5310001670754</t>
  </si>
  <si>
    <t>NAS6204-8D</t>
  </si>
  <si>
    <t>5306011010721</t>
  </si>
  <si>
    <t>AN4-10A</t>
  </si>
  <si>
    <t>5306001511424</t>
  </si>
  <si>
    <t>MS20005H6</t>
  </si>
  <si>
    <t>5306005319581</t>
  </si>
  <si>
    <t>AN960D816</t>
  </si>
  <si>
    <t>5310013658738</t>
  </si>
  <si>
    <t>NAS1108-24W</t>
  </si>
  <si>
    <t>5306008209327</t>
  </si>
  <si>
    <t>3120011628652</t>
  </si>
  <si>
    <t>BEARING,SLEEVE</t>
  </si>
  <si>
    <t>AN814-4DL</t>
  </si>
  <si>
    <t>5365002870093</t>
  </si>
  <si>
    <t>PLUG</t>
  </si>
  <si>
    <t>MS28778-4</t>
  </si>
  <si>
    <t>5331008052966</t>
  </si>
  <si>
    <t>BACS12AG7F</t>
  </si>
  <si>
    <t>5305011492645</t>
  </si>
  <si>
    <t>5310013698928</t>
  </si>
  <si>
    <t>5331005798195</t>
  </si>
  <si>
    <t>GASKET,O-RING</t>
  </si>
  <si>
    <t>63-8663</t>
  </si>
  <si>
    <t>5360010264659</t>
  </si>
  <si>
    <t>MS24665-132</t>
  </si>
  <si>
    <t>5315008392325</t>
  </si>
  <si>
    <t>AN320-5</t>
  </si>
  <si>
    <t>5310001768109</t>
  </si>
  <si>
    <t>5310001848980</t>
  </si>
  <si>
    <t>NAS43DD5-44</t>
  </si>
  <si>
    <t>5365005853568</t>
  </si>
  <si>
    <t>AN960-516L</t>
  </si>
  <si>
    <t>5310001670836</t>
  </si>
  <si>
    <t>AN200KP5</t>
  </si>
  <si>
    <t>3110000237007</t>
  </si>
  <si>
    <t>NAS559-3</t>
  </si>
  <si>
    <t>5340005746018</t>
  </si>
  <si>
    <t>LOCK</t>
  </si>
  <si>
    <t>AN6230-7</t>
  </si>
  <si>
    <t>5331005421854</t>
  </si>
  <si>
    <t>5331007296632</t>
  </si>
  <si>
    <t>BACB10A81</t>
  </si>
  <si>
    <t>3110002770423</t>
  </si>
  <si>
    <t>MS28775-226</t>
  </si>
  <si>
    <t>5331005769732</t>
  </si>
  <si>
    <t>5331005797544</t>
  </si>
  <si>
    <t>212NPPE8183</t>
  </si>
  <si>
    <t>3110014960692</t>
  </si>
  <si>
    <t>6-72465-3004</t>
  </si>
  <si>
    <t>5365010266836</t>
  </si>
  <si>
    <t>SEAL,RING</t>
  </si>
  <si>
    <t>AN380-3-2</t>
  </si>
  <si>
    <t>5315008392326</t>
  </si>
  <si>
    <t>PIN,COTTER</t>
  </si>
  <si>
    <t>AN4-20A</t>
  </si>
  <si>
    <t>5306001511416</t>
  </si>
  <si>
    <t>AN4-14A</t>
  </si>
  <si>
    <t>5306001511420</t>
  </si>
  <si>
    <t>MS29513-275</t>
  </si>
  <si>
    <t>5331004114354</t>
  </si>
  <si>
    <t>AN4-16A</t>
  </si>
  <si>
    <t>5306001511418</t>
  </si>
  <si>
    <t>MS229513-271</t>
  </si>
  <si>
    <t>5331002913270</t>
  </si>
  <si>
    <t>AN310-4</t>
  </si>
  <si>
    <t>5310001671285</t>
  </si>
  <si>
    <t>5305014680533</t>
  </si>
  <si>
    <t>BACR12Y15</t>
  </si>
  <si>
    <t>5330011496344</t>
  </si>
  <si>
    <t>KP20AFS464</t>
  </si>
  <si>
    <t>3110000278143</t>
  </si>
  <si>
    <t>AN4H4A</t>
  </si>
  <si>
    <t>5306001822015</t>
  </si>
  <si>
    <t>AN202KP25B</t>
  </si>
  <si>
    <t>3110000420446</t>
  </si>
  <si>
    <t>NAS679A3W</t>
  </si>
  <si>
    <t>5310006804892</t>
  </si>
  <si>
    <t>AN3-6A</t>
  </si>
  <si>
    <t>5306006560358</t>
  </si>
  <si>
    <t>NAS1303-1HW</t>
  </si>
  <si>
    <t>5306010805722</t>
  </si>
  <si>
    <t>69-20906-1</t>
  </si>
  <si>
    <t>1680012128783</t>
  </si>
  <si>
    <t>CLIP LOCK,LOCK</t>
  </si>
  <si>
    <t>69-20886-1</t>
  </si>
  <si>
    <t>3120010294780</t>
  </si>
  <si>
    <t>AN6230B10</t>
  </si>
  <si>
    <t>5331005858247</t>
  </si>
  <si>
    <t>69-20884-1</t>
  </si>
  <si>
    <t>5340010266749</t>
  </si>
  <si>
    <t>AN320-3</t>
  </si>
  <si>
    <t>5310002852177</t>
  </si>
  <si>
    <t>AN960D10L</t>
  </si>
  <si>
    <t>5310001670752</t>
  </si>
  <si>
    <t>30-3564</t>
  </si>
  <si>
    <t>5310006398298</t>
  </si>
  <si>
    <t>WASHER,CAM ROLLER</t>
  </si>
  <si>
    <t>30-3565</t>
  </si>
  <si>
    <t>5305010605989</t>
  </si>
  <si>
    <t>SCREW,CAM ROLL</t>
  </si>
  <si>
    <t>BACB10B130</t>
  </si>
  <si>
    <t>3110002272821</t>
  </si>
  <si>
    <t>30-2489</t>
  </si>
  <si>
    <t>5310011493856</t>
  </si>
  <si>
    <t>5325002904480</t>
  </si>
  <si>
    <t>NAS561CF5-22</t>
  </si>
  <si>
    <t>5315010688514</t>
  </si>
  <si>
    <t>3515-36-02-0541</t>
  </si>
  <si>
    <t>5310011493855</t>
  </si>
  <si>
    <t>3110000278142</t>
  </si>
  <si>
    <t>69-36083-4</t>
  </si>
  <si>
    <t>5365010266743</t>
  </si>
  <si>
    <t>RING,SEAL</t>
  </si>
  <si>
    <t>AN6227-19</t>
  </si>
  <si>
    <t>5331005793163</t>
  </si>
  <si>
    <t>69-36083</t>
  </si>
  <si>
    <t>5330002804122</t>
  </si>
  <si>
    <t>RING.SEAL</t>
  </si>
  <si>
    <t>AN6227-16</t>
  </si>
  <si>
    <t>5331005596182</t>
  </si>
  <si>
    <t>PDN</t>
  </si>
  <si>
    <t>END ITEM</t>
  </si>
  <si>
    <t>75280A</t>
  </si>
  <si>
    <t>E3A STAB TRIM</t>
  </si>
  <si>
    <t>PART NUMBER</t>
  </si>
  <si>
    <t>UPA</t>
  </si>
  <si>
    <t>KITS PER TB</t>
  </si>
  <si>
    <t>TOTAL</t>
  </si>
  <si>
    <t>ASSY</t>
  </si>
  <si>
    <t>COMMENT</t>
  </si>
  <si>
    <t>SP</t>
  </si>
  <si>
    <t>BEARING, BALL</t>
  </si>
  <si>
    <t>TB1-01</t>
  </si>
  <si>
    <t>TB1-02</t>
  </si>
  <si>
    <t>TB1-03</t>
  </si>
  <si>
    <t>TB1-04</t>
  </si>
  <si>
    <t>TB1-05</t>
  </si>
  <si>
    <t>TB1-06</t>
  </si>
  <si>
    <t>TB1-07</t>
  </si>
  <si>
    <t>TB1-08</t>
  </si>
  <si>
    <t>TB1-09</t>
  </si>
  <si>
    <t>TB1-10</t>
  </si>
  <si>
    <t>TB1-11</t>
  </si>
  <si>
    <t>TB1-12</t>
  </si>
  <si>
    <t>TB1-13</t>
  </si>
  <si>
    <t>TB1-14</t>
  </si>
  <si>
    <t>TB1-15</t>
  </si>
  <si>
    <t>TB1-16</t>
  </si>
  <si>
    <t>TB1-17</t>
  </si>
  <si>
    <t>TB1-18</t>
  </si>
  <si>
    <t>TB1-19</t>
  </si>
  <si>
    <t>TB1-20</t>
  </si>
  <si>
    <t>MS20392-1C13</t>
  </si>
  <si>
    <t>TB1-21</t>
  </si>
  <si>
    <t>TB1-22</t>
  </si>
  <si>
    <t>TB1-23</t>
  </si>
  <si>
    <t>TB1-24</t>
  </si>
  <si>
    <t>TB1-25</t>
  </si>
  <si>
    <t>TB1-26</t>
  </si>
  <si>
    <t>TB1-27</t>
  </si>
  <si>
    <t>TB1-28</t>
  </si>
  <si>
    <t>TB1-29</t>
  </si>
  <si>
    <t>MS35266-63</t>
  </si>
  <si>
    <t>TB1-30</t>
  </si>
  <si>
    <t>TB1-31</t>
  </si>
  <si>
    <t>TB1-32</t>
  </si>
  <si>
    <t>8348-50</t>
  </si>
  <si>
    <t>TB1-33</t>
  </si>
  <si>
    <t>TB1-34</t>
  </si>
  <si>
    <t>TB1-35</t>
  </si>
  <si>
    <t>TB1-36</t>
  </si>
  <si>
    <t>TB1-37</t>
  </si>
  <si>
    <t>TB1-38</t>
  </si>
  <si>
    <t>TB1-39</t>
  </si>
  <si>
    <t>TB1-40</t>
  </si>
  <si>
    <t>MS124736</t>
  </si>
  <si>
    <t>TB1-41.1</t>
  </si>
  <si>
    <t>MS124735</t>
  </si>
  <si>
    <t>TB1-41.2</t>
  </si>
  <si>
    <t>MS124737</t>
  </si>
  <si>
    <t>TB1-41.3</t>
  </si>
  <si>
    <t>TB1-42</t>
  </si>
  <si>
    <t>TB1-43</t>
  </si>
  <si>
    <t>TB2-01.1</t>
  </si>
  <si>
    <t>TB2-01.2</t>
  </si>
  <si>
    <t>MS27641-16</t>
  </si>
  <si>
    <t>TB2-02</t>
  </si>
  <si>
    <t>TB2-03</t>
  </si>
  <si>
    <t>PACKING, PREFORMED</t>
  </si>
  <si>
    <t>TB2-04</t>
  </si>
  <si>
    <t>TB2-05</t>
  </si>
  <si>
    <t>TB2-06</t>
  </si>
  <si>
    <t>TB2-07</t>
  </si>
  <si>
    <t>AM501815</t>
  </si>
  <si>
    <t>TB2-08</t>
  </si>
  <si>
    <t>TB2-09</t>
  </si>
  <si>
    <t>3PKG</t>
  </si>
  <si>
    <t>TB2-10</t>
  </si>
  <si>
    <t>TB2-11</t>
  </si>
  <si>
    <t>TB2-12</t>
  </si>
  <si>
    <t>TB2-13</t>
  </si>
  <si>
    <t>TB2-14</t>
  </si>
  <si>
    <t>TB2-15</t>
  </si>
  <si>
    <t>TB2-16</t>
  </si>
  <si>
    <t>TB2-17</t>
  </si>
  <si>
    <t>TB2-18</t>
  </si>
  <si>
    <t>TB2-19</t>
  </si>
  <si>
    <t>NAS1149D0516J</t>
  </si>
  <si>
    <t>TB2-20</t>
  </si>
  <si>
    <t>TB 03</t>
  </si>
  <si>
    <t>MS28775-239</t>
  </si>
  <si>
    <t>MS28775-233</t>
  </si>
  <si>
    <t>MS28775-243</t>
  </si>
  <si>
    <t>MS28775-244</t>
  </si>
  <si>
    <t>1 KIT PER TB</t>
  </si>
  <si>
    <t>75280A E3A STAB TRIM</t>
  </si>
  <si>
    <t>TOTAL MONTHLY REQUIREMENT=1</t>
  </si>
  <si>
    <t>RS TO IN</t>
  </si>
  <si>
    <t>RM TO IN</t>
  </si>
  <si>
    <t>DELIVERY SCHEDULE= 1 BOX ON THE FIRST WEDNESDAY OF EACH MONTH   BLDG 509</t>
  </si>
  <si>
    <t>A9B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</si>
  <si>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</si>
  <si>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</si>
  <si>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</si>
  <si>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</si>
  <si>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</si>
  <si>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</si>
  <si>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</si>
  <si>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</si>
  <si>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>BSL</t>
  </si>
  <si>
    <t>Demand</t>
  </si>
  <si>
    <t>Annual:</t>
  </si>
  <si>
    <t xml:space="preserve">Monthly:  </t>
  </si>
  <si>
    <t>Line</t>
  </si>
  <si>
    <t>BIN</t>
  </si>
  <si>
    <t>NOUN</t>
  </si>
  <si>
    <t>QPA</t>
  </si>
  <si>
    <t>OVKT</t>
  </si>
  <si>
    <t>Total</t>
  </si>
  <si>
    <t>Comments</t>
  </si>
  <si>
    <t xml:space="preserve"> </t>
  </si>
  <si>
    <t>K2HIPV24556172</t>
  </si>
  <si>
    <t>75280A E3A  STAB TRIM</t>
  </si>
  <si>
    <t xml:space="preserve">MNCCZQ </t>
  </si>
  <si>
    <t>One Tackle Box the First Wednesday of Month</t>
  </si>
  <si>
    <t>D07</t>
  </si>
  <si>
    <t>(1 Kit per Tackle Box)</t>
  </si>
  <si>
    <t>G031</t>
  </si>
  <si>
    <t>G133</t>
  </si>
  <si>
    <t>G135</t>
  </si>
  <si>
    <t>G405</t>
  </si>
  <si>
    <t>G484</t>
  </si>
  <si>
    <t>G850</t>
  </si>
  <si>
    <t>G895</t>
  </si>
  <si>
    <t>G999</t>
  </si>
  <si>
    <t>H047</t>
  </si>
  <si>
    <t>H050</t>
  </si>
  <si>
    <t>H058</t>
  </si>
  <si>
    <t>H066</t>
  </si>
  <si>
    <t>H264</t>
  </si>
  <si>
    <t>H269</t>
  </si>
  <si>
    <t>H270</t>
  </si>
  <si>
    <t>H271</t>
  </si>
  <si>
    <t>H272</t>
  </si>
  <si>
    <t>H273</t>
  </si>
  <si>
    <t>H275</t>
  </si>
  <si>
    <t>H276</t>
  </si>
  <si>
    <t>H281</t>
  </si>
  <si>
    <t>H282</t>
  </si>
  <si>
    <t>H283</t>
  </si>
  <si>
    <t>H289</t>
  </si>
  <si>
    <t>H290</t>
  </si>
  <si>
    <t>H293</t>
  </si>
  <si>
    <t>H303</t>
  </si>
  <si>
    <t>H316</t>
  </si>
  <si>
    <t>H339</t>
  </si>
  <si>
    <t>H376</t>
  </si>
  <si>
    <t>H382</t>
  </si>
  <si>
    <t>H423</t>
  </si>
  <si>
    <t>H479</t>
  </si>
  <si>
    <t>H544</t>
  </si>
  <si>
    <t>H552</t>
  </si>
  <si>
    <t>H733</t>
  </si>
  <si>
    <t>J300</t>
  </si>
  <si>
    <t>J301</t>
  </si>
  <si>
    <t>J302</t>
  </si>
  <si>
    <t>J308</t>
  </si>
  <si>
    <t>J309</t>
  </si>
  <si>
    <t>J314</t>
  </si>
  <si>
    <t>J315</t>
  </si>
  <si>
    <t>J615</t>
  </si>
  <si>
    <t>J616</t>
  </si>
  <si>
    <t>K101</t>
  </si>
  <si>
    <t>K102</t>
  </si>
  <si>
    <t>K103</t>
  </si>
  <si>
    <t>K104</t>
  </si>
  <si>
    <t>K105</t>
  </si>
  <si>
    <t>K106</t>
  </si>
  <si>
    <t>K107</t>
  </si>
  <si>
    <t>K108</t>
  </si>
  <si>
    <t>K109</t>
  </si>
  <si>
    <t>K110</t>
  </si>
  <si>
    <t>K111</t>
  </si>
  <si>
    <t>K112</t>
  </si>
  <si>
    <t>K113</t>
  </si>
  <si>
    <t>K114</t>
  </si>
  <si>
    <t>K115</t>
  </si>
  <si>
    <t>K116</t>
  </si>
  <si>
    <t>K117</t>
  </si>
  <si>
    <t>K118</t>
  </si>
  <si>
    <t>K119</t>
  </si>
  <si>
    <t>K120</t>
  </si>
  <si>
    <t>K121</t>
  </si>
  <si>
    <t>K122</t>
  </si>
  <si>
    <t>K123</t>
  </si>
  <si>
    <t>K124</t>
  </si>
  <si>
    <t>K125</t>
  </si>
  <si>
    <t>K126</t>
  </si>
  <si>
    <t>K127</t>
  </si>
  <si>
    <t>K128</t>
  </si>
  <si>
    <t>K129</t>
  </si>
  <si>
    <t>K130</t>
  </si>
  <si>
    <t>K131</t>
  </si>
  <si>
    <t>K132</t>
  </si>
  <si>
    <t>K133</t>
  </si>
  <si>
    <t>K134</t>
  </si>
  <si>
    <t>K135</t>
  </si>
  <si>
    <t>K136</t>
  </si>
  <si>
    <t>K137</t>
  </si>
  <si>
    <t>K138</t>
  </si>
  <si>
    <t>K139</t>
  </si>
  <si>
    <t>K140</t>
  </si>
  <si>
    <t>K141</t>
  </si>
  <si>
    <t>K142</t>
  </si>
  <si>
    <t>K143</t>
  </si>
  <si>
    <t>K144</t>
  </si>
  <si>
    <t>K145</t>
  </si>
  <si>
    <t>(Bldg 509)  75280A</t>
  </si>
  <si>
    <t>SEAT, COMPRES SPRING</t>
  </si>
  <si>
    <t>A</t>
  </si>
  <si>
    <t>K158</t>
  </si>
  <si>
    <t>MS28775-231</t>
  </si>
  <si>
    <t>5331012463902</t>
  </si>
  <si>
    <t>B</t>
  </si>
  <si>
    <t>BALL, SPACER</t>
  </si>
  <si>
    <t>BEARING,BALL</t>
  </si>
  <si>
    <t>CLIP LOCK</t>
  </si>
  <si>
    <t>BRACKET</t>
  </si>
  <si>
    <t>C</t>
  </si>
  <si>
    <t>K196</t>
  </si>
  <si>
    <t>NAS1022A8</t>
  </si>
  <si>
    <t>NUT, SELF LOCKING</t>
  </si>
  <si>
    <t>D</t>
  </si>
  <si>
    <t>SEAT</t>
  </si>
  <si>
    <t>K397</t>
  </si>
  <si>
    <t>E</t>
  </si>
  <si>
    <t>F</t>
  </si>
  <si>
    <t>TB03</t>
  </si>
  <si>
    <t xml:space="preserve">  75280A</t>
  </si>
  <si>
    <t>1 KIT PER TACKLE BOX</t>
  </si>
  <si>
    <t>3 TBS EVERY FIRST WED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</si>
</sst>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8"/>
      <color indexed="8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/>
  </cellStyleXfs>
  <cellXfs count="93">
    <xf numFmtId="0" fontId="0" fillId="0" borderId="0" xfId="0"/>
    <xf numFmtId="0" fontId="18" fillId="0" borderId="10" xfId="0" applyFont="1" applyBorder="1" applyAlignment="1">
      <alignment horizontal="center"/>
    </xf>
    <xf numFmtId="0" fontId="18" fillId="0" borderId="10" xfId="0" applyFont="1" applyBorder="1" applyAlignment="1">
      <alignment horizontal="left"/>
    </xf>
    <xf numFmtId="1" fontId="18" fillId="0" borderId="10" xfId="0" applyNumberFormat="1" applyFont="1" applyBorder="1" applyAlignment="1">
      <alignment horizontal="left"/>
    </xf>
    <xf numFmtId="0" fontId="23" fillId="0" borderId="10" xfId="0" applyFont="1" applyBorder="1" applyAlignment="1">
      <alignment horizontal="left"/>
    </xf>
    <xf numFmtId="0" fontId="18" fillId="35" borderId="10" xfId="0" applyFont="1" applyFill="1" applyBorder="1" applyAlignment="1">
      <alignment horizontal="left"/>
    </xf>
    <xf numFmtId="0" fontId="19" fillId="33" borderId="11" xfId="0" applyFont="1" applyFill="1" applyBorder="1" applyAlignment="1">
      <alignment horizontal="center"/>
    </xf>
    <xf numFmtId="0" fontId="19" fillId="33" borderId="11" xfId="0" applyFont="1" applyFill="1" applyBorder="1" applyAlignment="1">
      <alignment horizontal="center" wrapText="1"/>
    </xf>
    <xf numFmtId="0" fontId="20" fillId="33" borderId="11" xfId="0" applyFont="1" applyFill="1" applyBorder="1" applyAlignment="1">
      <alignment horizontal="center"/>
    </xf>
    <xf numFmtId="0" fontId="18" fillId="0" borderId="0" xfId="0" applyFont="1" applyBorder="1" applyAlignment="1">
      <alignment horizontal="left"/>
    </xf>
    <xf numFmtId="0" fontId="20" fillId="0" borderId="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/>
    </xf>
    <xf numFmtId="0" fontId="21" fillId="0" borderId="0" xfId="0" applyFont="1" applyFill="1" applyAlignment="1">
      <alignment horizontal="center"/>
    </xf>
    <xf numFmtId="0" fontId="20" fillId="0" borderId="0" xfId="0" applyFont="1" applyFill="1" applyAlignment="1">
      <alignment horizontal="center" shrinkToFit="1"/>
    </xf>
    <xf numFmtId="1" fontId="20" fillId="0" borderId="0" xfId="0" applyNumberFormat="1" applyFont="1" applyFill="1" applyAlignment="1">
      <alignment horizontal="center" shrinkToFit="1"/>
    </xf>
    <xf numFmtId="0" fontId="20" fillId="0" borderId="0" xfId="0" applyFont="1" applyFill="1" applyAlignment="1">
      <alignment horizontal="center"/>
    </xf>
    <xf numFmtId="15" fontId="20" fillId="0" borderId="0" xfId="0" applyNumberFormat="1" applyFont="1" applyFill="1" applyAlignment="1">
      <alignment horizontal="center"/>
    </xf>
    <xf numFmtId="1" fontId="20" fillId="0" borderId="0" xfId="0" applyNumberFormat="1" applyFont="1" applyFill="1" applyBorder="1" applyAlignment="1" applyProtection="1">
      <alignment horizontal="center"/>
      <protection locked="0"/>
    </xf>
    <xf numFmtId="0" fontId="18" fillId="0" borderId="10" xfId="0" applyFont="1" applyFill="1" applyBorder="1" applyAlignment="1">
      <alignment horizontal="center"/>
    </xf>
    <xf numFmtId="1" fontId="21" fillId="0" borderId="10" xfId="0" applyNumberFormat="1" applyFont="1" applyFill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1" fontId="21" fillId="0" borderId="0" xfId="0" applyNumberFormat="1" applyFont="1" applyFill="1" applyAlignment="1">
      <alignment horizontal="center"/>
    </xf>
    <xf numFmtId="0" fontId="21" fillId="0" borderId="0" xfId="0" applyFont="1" applyFill="1" applyAlignment="1">
      <alignment horizontal="center" shrinkToFit="1"/>
    </xf>
    <xf numFmtId="1" fontId="20" fillId="0" borderId="0" xfId="0" applyNumberFormat="1" applyFont="1" applyFill="1" applyAlignment="1">
      <alignment horizontal="left" shrinkToFit="1"/>
    </xf>
    <xf numFmtId="0" fontId="20" fillId="0" borderId="13" xfId="0" applyFont="1" applyFill="1" applyBorder="1" applyAlignment="1">
      <alignment horizontal="center"/>
    </xf>
    <xf numFmtId="1" fontId="20" fillId="0" borderId="13" xfId="0" applyNumberFormat="1" applyFont="1" applyFill="1" applyBorder="1" applyAlignment="1">
      <alignment horizontal="center"/>
    </xf>
    <xf numFmtId="0" fontId="20" fillId="0" borderId="14" xfId="0" applyFont="1" applyFill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21" fillId="0" borderId="18" xfId="0" applyFont="1" applyFill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18" xfId="0" applyFont="1" applyFill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21" fillId="36" borderId="15" xfId="0" applyFont="1" applyFill="1" applyBorder="1" applyAlignment="1">
      <alignment horizontal="center"/>
    </xf>
    <xf numFmtId="0" fontId="21" fillId="36" borderId="17" xfId="0" applyFont="1" applyFill="1" applyBorder="1" applyAlignment="1">
      <alignment horizontal="center"/>
    </xf>
    <xf numFmtId="0" fontId="20" fillId="36" borderId="12" xfId="0" applyFont="1" applyFill="1" applyBorder="1" applyAlignment="1">
      <alignment horizontal="center"/>
    </xf>
    <xf numFmtId="49" fontId="18" fillId="0" borderId="10" xfId="0" applyNumberFormat="1" applyFont="1" applyBorder="1" applyAlignment="1">
      <alignment horizontal="center"/>
    </xf>
    <xf numFmtId="0" fontId="20" fillId="0" borderId="0" xfId="0" applyFont="1" applyFill="1" applyAlignment="1">
      <alignment horizontal="center" shrinkToFit="1"/>
    </xf>
    <xf numFmtId="0" fontId="21" fillId="0" borderId="0" xfId="0" applyFont="1" applyFill="1" applyAlignment="1">
      <alignment horizontal="center"/>
    </xf>
    <xf numFmtId="49" fontId="18" fillId="0" borderId="18" xfId="0" applyNumberFormat="1" applyFont="1" applyBorder="1" applyAlignment="1">
      <alignment horizontal="center"/>
    </xf>
    <xf numFmtId="0" fontId="20" fillId="0" borderId="0" xfId="0" applyFont="1" applyFill="1" applyAlignment="1">
      <alignment horizontal="center" shrinkToFit="1"/>
    </xf>
    <xf numFmtId="0" fontId="21" fillId="0" borderId="0" xfId="0" applyFont="1" applyFill="1" applyAlignment="1">
      <alignment horizontal="center"/>
    </xf>
    <xf numFmtId="0" fontId="20" fillId="37" borderId="12" xfId="0" applyFont="1" applyFill="1" applyBorder="1" applyAlignment="1">
      <alignment horizontal="center"/>
    </xf>
    <xf numFmtId="0" fontId="21" fillId="37" borderId="15" xfId="0" applyFont="1" applyFill="1" applyBorder="1" applyAlignment="1">
      <alignment horizontal="center"/>
    </xf>
    <xf numFmtId="0" fontId="21" fillId="37" borderId="17" xfId="0" applyFont="1" applyFill="1" applyBorder="1" applyAlignment="1">
      <alignment horizontal="center"/>
    </xf>
    <xf numFmtId="0" fontId="20" fillId="0" borderId="0" xfId="0" applyFont="1" applyFill="1" applyAlignment="1">
      <alignment horizontal="center" shrinkToFit="1"/>
    </xf>
    <xf numFmtId="0" fontId="21" fillId="0" borderId="0" xfId="0" applyFont="1" applyFill="1" applyAlignment="1">
      <alignment horizontal="center"/>
    </xf>
    <xf numFmtId="0" fontId="24" fillId="0" borderId="10" xfId="0" applyFont="1" applyBorder="1" applyAlignment="1">
      <alignment horizontal="center"/>
    </xf>
    <xf numFmtId="1" fontId="24" fillId="0" borderId="10" xfId="0" applyNumberFormat="1" applyFont="1" applyBorder="1" applyAlignment="1">
      <alignment horizontal="center"/>
    </xf>
    <xf numFmtId="0" fontId="20" fillId="0" borderId="0" xfId="0" applyFont="1" applyFill="1" applyAlignment="1">
      <alignment horizontal="center" shrinkToFit="1"/>
    </xf>
    <xf numFmtId="0" fontId="21" fillId="0" borderId="0" xfId="0" applyFont="1" applyFill="1" applyAlignment="1">
      <alignment horizontal="center"/>
    </xf>
    <xf numFmtId="0" fontId="20" fillId="0" borderId="10" xfId="0" applyFont="1" applyFill="1" applyBorder="1" applyAlignment="1">
      <alignment horizontal="center"/>
    </xf>
    <xf numFmtId="1" fontId="20" fillId="0" borderId="10" xfId="0" applyNumberFormat="1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/>
    </xf>
    <xf numFmtId="0" fontId="27" fillId="0" borderId="10" xfId="0" applyFont="1" applyBorder="1" applyAlignment="1">
      <alignment horizontal="center"/>
    </xf>
    <xf numFmtId="1" fontId="27" fillId="0" borderId="10" xfId="0" applyNumberFormat="1" applyFont="1" applyBorder="1" applyAlignment="1">
      <alignment horizontal="center"/>
    </xf>
    <xf numFmtId="0" fontId="27" fillId="0" borderId="10" xfId="0" applyFont="1" applyFill="1" applyBorder="1" applyAlignment="1">
      <alignment horizontal="center"/>
    </xf>
    <xf numFmtId="1" fontId="26" fillId="0" borderId="10" xfId="0" applyNumberFormat="1" applyFont="1" applyFill="1" applyBorder="1" applyAlignment="1">
      <alignment horizontal="center"/>
    </xf>
    <xf numFmtId="0" fontId="27" fillId="0" borderId="10" xfId="0" applyNumberFormat="1" applyFont="1" applyBorder="1" applyAlignment="1">
      <alignment horizontal="center"/>
    </xf>
    <xf numFmtId="0" fontId="25" fillId="37" borderId="10" xfId="0" applyFont="1" applyFill="1" applyBorder="1" applyAlignment="1">
      <alignment horizontal="center"/>
    </xf>
    <xf numFmtId="0" fontId="28" fillId="0" borderId="10" xfId="0" applyFont="1" applyBorder="1" applyAlignment="1">
      <alignment horizontal="center"/>
    </xf>
    <xf numFmtId="0" fontId="20" fillId="37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center" shrinkToFit="1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/>
    </xf>
    <xf numFmtId="0" fontId="21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 shrinkToFit="1"/>
    </xf>
    <xf numFmtId="1" fontId="19" fillId="0" borderId="0" xfId="0" applyNumberFormat="1" applyFont="1" applyFill="1" applyAlignment="1">
      <alignment horizontal="left" vertical="center" shrinkToFit="1"/>
    </xf>
    <xf numFmtId="0" fontId="19" fillId="0" borderId="0" xfId="0" applyFont="1" applyFill="1" applyAlignment="1">
      <alignment horizontal="center" vertical="center"/>
    </xf>
    <xf numFmtId="15" fontId="19" fillId="0" borderId="0" xfId="0" applyNumberFormat="1" applyFont="1" applyFill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 shrinkToFit="1"/>
    </xf>
    <xf numFmtId="1" fontId="19" fillId="0" borderId="0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Alignment="1">
      <alignment vertical="center"/>
    </xf>
    <xf numFmtId="0" fontId="19" fillId="37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1" fontId="18" fillId="0" borderId="10" xfId="0" applyNumberFormat="1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0" xfId="0" applyNumberFormat="1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1" fontId="29" fillId="0" borderId="10" xfId="0" applyNumberFormat="1" applyFont="1" applyBorder="1" applyAlignment="1">
      <alignment horizontal="center" vertical="center"/>
    </xf>
    <xf numFmtId="0" fontId="20" fillId="0" borderId="0" xfId="0" applyFont="1" applyFill="1" applyBorder="1" applyAlignment="1">
      <alignment horizontal="left" wrapText="1"/>
    </xf>
    <xf numFmtId="0" fontId="20" fillId="0" borderId="0" xfId="0" applyFont="1" applyFill="1" applyBorder="1" applyAlignment="1">
      <alignment horizontal="left"/>
    </xf>
    <xf numFmtId="0" fontId="20" fillId="0" borderId="0" xfId="0" applyFont="1" applyFill="1" applyAlignment="1">
      <alignment horizontal="center" shrinkToFit="1"/>
    </xf>
    <xf numFmtId="0" fontId="21" fillId="0" borderId="0" xfId="0" applyFont="1" applyFill="1" applyAlignment="1">
      <alignment horizontal="center"/>
    </xf>
    <xf numFmtId="0" fontId="22" fillId="34" borderId="0" xfId="0" applyFont="1" applyFill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/>
    </xf>
    <xf numFmtId="0" fontId="19" fillId="0" borderId="0" xfId="0" applyFont="1" applyFill="1" applyAlignment="1">
      <alignment horizontal="center" vertical="center" shrinkToFit="1"/>
    </xf>
    <xf numFmtId="0" fontId="21" fillId="0" borderId="0" xfId="0" applyFont="1" applyFill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"/>
  <sheetViews>
    <sheetView zoomScaleNormal="100" workbookViewId="0">
      <selection activeCell="J13" sqref="J13"/>
    </sheetView>
  </sheetViews>
  <sheetFormatPr defaultRowHeight="12.75" x14ac:dyDescent="0.2"/>
  <cols>
    <col min="1" max="1" width="5" style="12" bestFit="1" customWidth="1"/>
    <col min="2" max="2" width="6.42578125" style="12" customWidth="1"/>
    <col min="3" max="3" width="19.28515625" style="12" customWidth="1"/>
    <col min="4" max="4" width="19.28515625" style="21" customWidth="1"/>
    <col min="5" max="5" width="28.7109375" style="21" bestFit="1" customWidth="1"/>
    <col min="6" max="6" width="6.28515625" style="22" customWidth="1"/>
    <col min="7" max="8" width="6.5703125" style="12" customWidth="1"/>
    <col min="9" max="9" width="26.5703125" style="12" customWidth="1"/>
    <col min="10" max="10" width="19.85546875" style="12" customWidth="1"/>
    <col min="11" max="11" width="25.28515625" style="12" customWidth="1"/>
    <col min="12" max="12" width="14.5703125" style="12" customWidth="1"/>
    <col min="13" max="16384" width="9.140625" style="12"/>
  </cols>
  <sheetData>
    <row r="1" spans="1:9" x14ac:dyDescent="0.2">
      <c r="C1" s="13" t="s">
        <v>313</v>
      </c>
      <c r="D1" s="23" t="s">
        <v>333</v>
      </c>
      <c r="E1" s="12"/>
      <c r="F1" s="12"/>
      <c r="G1" s="15" t="s">
        <v>314</v>
      </c>
      <c r="H1" s="15"/>
      <c r="I1" s="15" t="s">
        <v>315</v>
      </c>
    </row>
    <row r="2" spans="1:9" x14ac:dyDescent="0.2">
      <c r="C2" s="13" t="s">
        <v>316</v>
      </c>
      <c r="D2" s="82" t="s">
        <v>334</v>
      </c>
      <c r="E2" s="83"/>
      <c r="F2" s="12"/>
      <c r="G2" s="15" t="s">
        <v>317</v>
      </c>
      <c r="H2" s="15"/>
      <c r="I2" s="16">
        <v>41232</v>
      </c>
    </row>
    <row r="3" spans="1:9" x14ac:dyDescent="0.2">
      <c r="C3" s="13" t="s">
        <v>318</v>
      </c>
      <c r="D3" s="14" t="s">
        <v>319</v>
      </c>
      <c r="E3" s="10" t="s">
        <v>332</v>
      </c>
      <c r="F3" s="12"/>
    </row>
    <row r="4" spans="1:9" x14ac:dyDescent="0.2">
      <c r="C4" s="13" t="s">
        <v>320</v>
      </c>
      <c r="D4" s="17" t="s">
        <v>335</v>
      </c>
      <c r="E4" s="13"/>
      <c r="F4" s="12"/>
    </row>
    <row r="5" spans="1:9" x14ac:dyDescent="0.2">
      <c r="B5" s="15" t="s">
        <v>321</v>
      </c>
      <c r="C5" s="13" t="s">
        <v>322</v>
      </c>
      <c r="D5" s="84" t="s">
        <v>336</v>
      </c>
      <c r="E5" s="85"/>
      <c r="F5" s="85"/>
    </row>
    <row r="6" spans="1:9" x14ac:dyDescent="0.2">
      <c r="B6" s="15" t="s">
        <v>337</v>
      </c>
      <c r="C6" s="13" t="s">
        <v>323</v>
      </c>
      <c r="D6" s="14">
        <v>12</v>
      </c>
      <c r="E6" s="15" t="s">
        <v>429</v>
      </c>
      <c r="F6" s="12"/>
    </row>
    <row r="7" spans="1:9" x14ac:dyDescent="0.2">
      <c r="C7" s="13" t="s">
        <v>324</v>
      </c>
      <c r="D7" s="14">
        <v>1</v>
      </c>
      <c r="E7" s="15" t="s">
        <v>338</v>
      </c>
      <c r="F7" s="12"/>
    </row>
    <row r="8" spans="1:9" ht="12" customHeight="1" thickBot="1" x14ac:dyDescent="0.25">
      <c r="C8" s="13"/>
      <c r="D8" s="14"/>
      <c r="E8" s="12"/>
      <c r="F8" s="12"/>
    </row>
    <row r="9" spans="1:9" x14ac:dyDescent="0.2">
      <c r="A9" s="34" t="s">
        <v>325</v>
      </c>
      <c r="B9" s="24" t="s">
        <v>326</v>
      </c>
      <c r="C9" s="24" t="s">
        <v>216</v>
      </c>
      <c r="D9" s="25" t="s">
        <v>0</v>
      </c>
      <c r="E9" s="24" t="s">
        <v>327</v>
      </c>
      <c r="F9" s="24" t="s">
        <v>328</v>
      </c>
      <c r="G9" s="24" t="s">
        <v>329</v>
      </c>
      <c r="H9" s="24" t="s">
        <v>330</v>
      </c>
      <c r="I9" s="26" t="s">
        <v>331</v>
      </c>
    </row>
    <row r="10" spans="1:9" x14ac:dyDescent="0.2">
      <c r="A10" s="32">
        <v>1</v>
      </c>
      <c r="B10" s="11" t="s">
        <v>339</v>
      </c>
      <c r="C10" s="1" t="s">
        <v>43</v>
      </c>
      <c r="D10" s="1" t="s">
        <v>44</v>
      </c>
      <c r="E10" s="1" t="s">
        <v>10</v>
      </c>
      <c r="F10" s="1" t="s">
        <v>37</v>
      </c>
      <c r="G10" s="1">
        <v>0</v>
      </c>
      <c r="H10" s="18">
        <f>F10*1</f>
        <v>33</v>
      </c>
      <c r="I10" s="27" t="s">
        <v>283</v>
      </c>
    </row>
    <row r="11" spans="1:9" x14ac:dyDescent="0.2">
      <c r="A11" s="32">
        <v>2</v>
      </c>
      <c r="B11" s="19" t="s">
        <v>340</v>
      </c>
      <c r="C11" s="1" t="s">
        <v>107</v>
      </c>
      <c r="D11" s="1" t="s">
        <v>108</v>
      </c>
      <c r="E11" s="1" t="s">
        <v>36</v>
      </c>
      <c r="F11" s="1">
        <v>2</v>
      </c>
      <c r="G11" s="1">
        <v>0</v>
      </c>
      <c r="H11" s="18">
        <f t="shared" ref="H11:H76" si="0">F11*1</f>
        <v>2</v>
      </c>
      <c r="I11" s="27" t="s">
        <v>301</v>
      </c>
    </row>
    <row r="12" spans="1:9" x14ac:dyDescent="0.2">
      <c r="A12" s="32">
        <v>3</v>
      </c>
      <c r="B12" s="11" t="s">
        <v>341</v>
      </c>
      <c r="C12" s="1" t="s">
        <v>90</v>
      </c>
      <c r="D12" s="1" t="s">
        <v>91</v>
      </c>
      <c r="E12" s="1" t="s">
        <v>25</v>
      </c>
      <c r="F12" s="1" t="s">
        <v>5</v>
      </c>
      <c r="G12" s="1">
        <v>0</v>
      </c>
      <c r="H12" s="18">
        <f t="shared" si="0"/>
        <v>4</v>
      </c>
      <c r="I12" s="27" t="s">
        <v>249</v>
      </c>
    </row>
    <row r="13" spans="1:9" x14ac:dyDescent="0.2">
      <c r="A13" s="32">
        <v>4</v>
      </c>
      <c r="B13" s="11" t="s">
        <v>342</v>
      </c>
      <c r="C13" s="1" t="s">
        <v>104</v>
      </c>
      <c r="D13" s="1" t="s">
        <v>105</v>
      </c>
      <c r="E13" s="1" t="s">
        <v>106</v>
      </c>
      <c r="F13" s="1">
        <v>2</v>
      </c>
      <c r="G13" s="1">
        <v>0</v>
      </c>
      <c r="H13" s="18">
        <f t="shared" si="0"/>
        <v>2</v>
      </c>
      <c r="I13" s="27" t="s">
        <v>227</v>
      </c>
    </row>
    <row r="14" spans="1:9" x14ac:dyDescent="0.2">
      <c r="A14" s="32">
        <v>5</v>
      </c>
      <c r="B14" s="11" t="s">
        <v>343</v>
      </c>
      <c r="C14" s="1" t="s">
        <v>156</v>
      </c>
      <c r="D14" s="1" t="s">
        <v>157</v>
      </c>
      <c r="E14" s="1" t="s">
        <v>10</v>
      </c>
      <c r="F14" s="1" t="s">
        <v>3</v>
      </c>
      <c r="G14" s="1">
        <v>0</v>
      </c>
      <c r="H14" s="18">
        <f t="shared" si="0"/>
        <v>1</v>
      </c>
      <c r="I14" s="27" t="s">
        <v>243</v>
      </c>
    </row>
    <row r="15" spans="1:9" x14ac:dyDescent="0.2">
      <c r="A15" s="32">
        <v>6</v>
      </c>
      <c r="B15" s="11" t="s">
        <v>344</v>
      </c>
      <c r="C15" s="1" t="s">
        <v>178</v>
      </c>
      <c r="D15" s="1" t="s">
        <v>179</v>
      </c>
      <c r="E15" s="1" t="s">
        <v>36</v>
      </c>
      <c r="F15" s="1">
        <v>2</v>
      </c>
      <c r="G15" s="1">
        <v>0</v>
      </c>
      <c r="H15" s="18">
        <f t="shared" si="0"/>
        <v>2</v>
      </c>
      <c r="I15" s="27" t="s">
        <v>301</v>
      </c>
    </row>
    <row r="16" spans="1:9" x14ac:dyDescent="0.2">
      <c r="A16" s="32">
        <v>7</v>
      </c>
      <c r="B16" s="11" t="s">
        <v>345</v>
      </c>
      <c r="C16" s="1" t="s">
        <v>127</v>
      </c>
      <c r="D16" s="1" t="s">
        <v>128</v>
      </c>
      <c r="E16" s="1" t="s">
        <v>129</v>
      </c>
      <c r="F16" s="1" t="s">
        <v>3</v>
      </c>
      <c r="G16" s="1">
        <v>0</v>
      </c>
      <c r="H16" s="18">
        <f t="shared" si="0"/>
        <v>1</v>
      </c>
      <c r="I16" s="27" t="s">
        <v>246</v>
      </c>
    </row>
    <row r="17" spans="1:9" x14ac:dyDescent="0.2">
      <c r="A17" s="32">
        <v>8</v>
      </c>
      <c r="B17" s="11" t="s">
        <v>346</v>
      </c>
      <c r="C17" s="1" t="s">
        <v>182</v>
      </c>
      <c r="D17" s="1" t="s">
        <v>183</v>
      </c>
      <c r="E17" s="1" t="s">
        <v>10</v>
      </c>
      <c r="F17" s="1" t="s">
        <v>5</v>
      </c>
      <c r="G17" s="1">
        <v>0</v>
      </c>
      <c r="H17" s="18">
        <f t="shared" si="0"/>
        <v>4</v>
      </c>
      <c r="I17" s="27" t="s">
        <v>239</v>
      </c>
    </row>
    <row r="18" spans="1:9" x14ac:dyDescent="0.2">
      <c r="A18" s="32">
        <v>9</v>
      </c>
      <c r="B18" s="11" t="s">
        <v>347</v>
      </c>
      <c r="C18" s="1" t="s">
        <v>116</v>
      </c>
      <c r="D18" s="1" t="s">
        <v>117</v>
      </c>
      <c r="E18" s="1" t="s">
        <v>30</v>
      </c>
      <c r="F18" s="1" t="s">
        <v>7</v>
      </c>
      <c r="G18" s="1">
        <v>0</v>
      </c>
      <c r="H18" s="18">
        <f t="shared" si="0"/>
        <v>7</v>
      </c>
      <c r="I18" s="27" t="s">
        <v>263</v>
      </c>
    </row>
    <row r="19" spans="1:9" x14ac:dyDescent="0.2">
      <c r="A19" s="32">
        <v>10</v>
      </c>
      <c r="B19" s="11" t="s">
        <v>348</v>
      </c>
      <c r="C19" s="1" t="s">
        <v>85</v>
      </c>
      <c r="D19" s="1" t="s">
        <v>86</v>
      </c>
      <c r="E19" s="1" t="s">
        <v>25</v>
      </c>
      <c r="F19" s="1">
        <v>30</v>
      </c>
      <c r="G19" s="1">
        <v>0</v>
      </c>
      <c r="H19" s="18">
        <f t="shared" si="0"/>
        <v>30</v>
      </c>
      <c r="I19" s="27" t="s">
        <v>274</v>
      </c>
    </row>
    <row r="20" spans="1:9" x14ac:dyDescent="0.2">
      <c r="A20" s="32">
        <v>11</v>
      </c>
      <c r="B20" s="11" t="s">
        <v>349</v>
      </c>
      <c r="C20" s="1" t="s">
        <v>38</v>
      </c>
      <c r="D20" s="1" t="s">
        <v>39</v>
      </c>
      <c r="E20" s="1" t="s">
        <v>40</v>
      </c>
      <c r="F20" s="1" t="s">
        <v>8</v>
      </c>
      <c r="G20" s="1">
        <v>0</v>
      </c>
      <c r="H20" s="18">
        <f t="shared" si="0"/>
        <v>8</v>
      </c>
      <c r="I20" s="27" t="s">
        <v>241</v>
      </c>
    </row>
    <row r="21" spans="1:9" x14ac:dyDescent="0.2">
      <c r="A21" s="32">
        <v>12</v>
      </c>
      <c r="B21" s="11" t="s">
        <v>350</v>
      </c>
      <c r="C21" s="1" t="s">
        <v>98</v>
      </c>
      <c r="D21" s="1" t="s">
        <v>99</v>
      </c>
      <c r="E21" s="1" t="s">
        <v>25</v>
      </c>
      <c r="F21" s="1" t="s">
        <v>11</v>
      </c>
      <c r="G21" s="1">
        <v>0</v>
      </c>
      <c r="H21" s="18">
        <f t="shared" si="0"/>
        <v>12</v>
      </c>
      <c r="I21" s="27" t="s">
        <v>228</v>
      </c>
    </row>
    <row r="22" spans="1:9" x14ac:dyDescent="0.2">
      <c r="A22" s="32">
        <v>13</v>
      </c>
      <c r="B22" s="11" t="s">
        <v>351</v>
      </c>
      <c r="C22" s="1" t="s">
        <v>186</v>
      </c>
      <c r="D22" s="1" t="s">
        <v>187</v>
      </c>
      <c r="E22" s="1" t="s">
        <v>188</v>
      </c>
      <c r="F22" s="1" t="s">
        <v>5</v>
      </c>
      <c r="G22" s="1">
        <v>0</v>
      </c>
      <c r="H22" s="18">
        <f t="shared" si="0"/>
        <v>4</v>
      </c>
      <c r="I22" s="27" t="s">
        <v>236</v>
      </c>
    </row>
    <row r="23" spans="1:9" x14ac:dyDescent="0.2">
      <c r="A23" s="32">
        <v>14</v>
      </c>
      <c r="B23" s="11" t="s">
        <v>352</v>
      </c>
      <c r="C23" s="1" t="s">
        <v>94</v>
      </c>
      <c r="D23" s="1" t="s">
        <v>95</v>
      </c>
      <c r="E23" s="1" t="s">
        <v>40</v>
      </c>
      <c r="F23" s="1" t="s">
        <v>5</v>
      </c>
      <c r="G23" s="1">
        <v>0</v>
      </c>
      <c r="H23" s="18">
        <f t="shared" si="0"/>
        <v>4</v>
      </c>
      <c r="I23" s="27" t="s">
        <v>265</v>
      </c>
    </row>
    <row r="24" spans="1:9" x14ac:dyDescent="0.2">
      <c r="A24" s="32">
        <v>15</v>
      </c>
      <c r="B24" s="11" t="s">
        <v>353</v>
      </c>
      <c r="C24" s="1" t="s">
        <v>148</v>
      </c>
      <c r="D24" s="1" t="s">
        <v>149</v>
      </c>
      <c r="E24" s="1" t="s">
        <v>40</v>
      </c>
      <c r="F24" s="1" t="s">
        <v>4</v>
      </c>
      <c r="G24" s="1">
        <v>0</v>
      </c>
      <c r="H24" s="18">
        <f t="shared" si="0"/>
        <v>2</v>
      </c>
      <c r="I24" s="27" t="s">
        <v>262</v>
      </c>
    </row>
    <row r="25" spans="1:9" x14ac:dyDescent="0.2">
      <c r="A25" s="32">
        <v>16</v>
      </c>
      <c r="B25" s="11" t="s">
        <v>354</v>
      </c>
      <c r="C25" s="1" t="s">
        <v>152</v>
      </c>
      <c r="D25" s="1" t="s">
        <v>153</v>
      </c>
      <c r="E25" s="1" t="s">
        <v>40</v>
      </c>
      <c r="F25" s="1" t="s">
        <v>5</v>
      </c>
      <c r="G25" s="1">
        <v>0</v>
      </c>
      <c r="H25" s="18">
        <f t="shared" si="0"/>
        <v>4</v>
      </c>
      <c r="I25" s="27" t="s">
        <v>257</v>
      </c>
    </row>
    <row r="26" spans="1:9" x14ac:dyDescent="0.2">
      <c r="A26" s="32">
        <v>17</v>
      </c>
      <c r="B26" s="11" t="s">
        <v>355</v>
      </c>
      <c r="C26" s="1" t="s">
        <v>146</v>
      </c>
      <c r="D26" s="1" t="s">
        <v>147</v>
      </c>
      <c r="E26" s="1" t="s">
        <v>40</v>
      </c>
      <c r="F26" s="1" t="s">
        <v>4</v>
      </c>
      <c r="G26" s="1">
        <v>0</v>
      </c>
      <c r="H26" s="18">
        <f t="shared" si="0"/>
        <v>2</v>
      </c>
      <c r="I26" s="27" t="s">
        <v>260</v>
      </c>
    </row>
    <row r="27" spans="1:9" x14ac:dyDescent="0.2">
      <c r="A27" s="32">
        <v>18</v>
      </c>
      <c r="B27" s="11" t="s">
        <v>356</v>
      </c>
      <c r="C27" s="1" t="s">
        <v>41</v>
      </c>
      <c r="D27" s="1" t="s">
        <v>42</v>
      </c>
      <c r="E27" s="1" t="s">
        <v>40</v>
      </c>
      <c r="F27" s="1" t="s">
        <v>11</v>
      </c>
      <c r="G27" s="1">
        <v>0</v>
      </c>
      <c r="H27" s="18">
        <f t="shared" si="0"/>
        <v>12</v>
      </c>
      <c r="I27" s="27" t="s">
        <v>256</v>
      </c>
    </row>
    <row r="28" spans="1:9" x14ac:dyDescent="0.2">
      <c r="A28" s="32">
        <v>19</v>
      </c>
      <c r="B28" s="11" t="s">
        <v>357</v>
      </c>
      <c r="C28" s="1" t="s">
        <v>163</v>
      </c>
      <c r="D28" s="1" t="s">
        <v>164</v>
      </c>
      <c r="E28" s="1" t="s">
        <v>40</v>
      </c>
      <c r="F28" s="1" t="s">
        <v>5</v>
      </c>
      <c r="G28" s="1">
        <v>0</v>
      </c>
      <c r="H28" s="18">
        <f t="shared" si="0"/>
        <v>4</v>
      </c>
      <c r="I28" s="27" t="s">
        <v>225</v>
      </c>
    </row>
    <row r="29" spans="1:9" x14ac:dyDescent="0.2">
      <c r="A29" s="32">
        <v>20</v>
      </c>
      <c r="B29" s="11" t="s">
        <v>358</v>
      </c>
      <c r="C29" s="1" t="s">
        <v>254</v>
      </c>
      <c r="D29" s="1" t="s">
        <v>22</v>
      </c>
      <c r="E29" s="1" t="s">
        <v>14</v>
      </c>
      <c r="F29" s="1" t="s">
        <v>8</v>
      </c>
      <c r="G29" s="1">
        <v>0</v>
      </c>
      <c r="H29" s="18">
        <f t="shared" si="0"/>
        <v>8</v>
      </c>
      <c r="I29" s="27" t="s">
        <v>255</v>
      </c>
    </row>
    <row r="30" spans="1:9" x14ac:dyDescent="0.2">
      <c r="A30" s="32">
        <v>21</v>
      </c>
      <c r="B30" s="11" t="s">
        <v>359</v>
      </c>
      <c r="C30" s="1">
        <v>277197</v>
      </c>
      <c r="D30" s="1" t="s">
        <v>111</v>
      </c>
      <c r="E30" s="1" t="s">
        <v>25</v>
      </c>
      <c r="F30" s="1" t="s">
        <v>11</v>
      </c>
      <c r="G30" s="1">
        <v>0</v>
      </c>
      <c r="H30" s="18">
        <f t="shared" si="0"/>
        <v>12</v>
      </c>
      <c r="I30" s="27" t="s">
        <v>250</v>
      </c>
    </row>
    <row r="31" spans="1:9" x14ac:dyDescent="0.2">
      <c r="A31" s="32">
        <v>22</v>
      </c>
      <c r="B31" s="11" t="s">
        <v>360</v>
      </c>
      <c r="C31" s="1" t="s">
        <v>96</v>
      </c>
      <c r="D31" s="1" t="s">
        <v>97</v>
      </c>
      <c r="E31" s="1" t="s">
        <v>40</v>
      </c>
      <c r="F31" s="1" t="s">
        <v>4</v>
      </c>
      <c r="G31" s="1">
        <v>0</v>
      </c>
      <c r="H31" s="18">
        <f t="shared" si="0"/>
        <v>2</v>
      </c>
      <c r="I31" s="27" t="s">
        <v>235</v>
      </c>
    </row>
    <row r="32" spans="1:9" x14ac:dyDescent="0.2">
      <c r="A32" s="32">
        <v>23</v>
      </c>
      <c r="B32" s="11" t="s">
        <v>361</v>
      </c>
      <c r="C32" s="1" t="s">
        <v>150</v>
      </c>
      <c r="D32" s="1" t="s">
        <v>151</v>
      </c>
      <c r="E32" s="1" t="s">
        <v>36</v>
      </c>
      <c r="F32" s="1" t="s">
        <v>3</v>
      </c>
      <c r="G32" s="1">
        <v>0</v>
      </c>
      <c r="H32" s="18">
        <f t="shared" si="0"/>
        <v>1</v>
      </c>
      <c r="I32" s="27" t="s">
        <v>301</v>
      </c>
    </row>
    <row r="33" spans="1:9" x14ac:dyDescent="0.2">
      <c r="A33" s="32">
        <v>24</v>
      </c>
      <c r="B33" s="11" t="s">
        <v>362</v>
      </c>
      <c r="C33" s="1" t="s">
        <v>197</v>
      </c>
      <c r="D33" s="1" t="s">
        <v>198</v>
      </c>
      <c r="E33" s="1" t="s">
        <v>30</v>
      </c>
      <c r="F33" s="1" t="s">
        <v>4</v>
      </c>
      <c r="G33" s="1">
        <v>0</v>
      </c>
      <c r="H33" s="18">
        <f t="shared" si="0"/>
        <v>2</v>
      </c>
      <c r="I33" s="27" t="s">
        <v>237</v>
      </c>
    </row>
    <row r="34" spans="1:9" x14ac:dyDescent="0.2">
      <c r="A34" s="32">
        <v>25</v>
      </c>
      <c r="B34" s="11" t="s">
        <v>363</v>
      </c>
      <c r="C34" s="1" t="s">
        <v>167</v>
      </c>
      <c r="D34" s="1" t="s">
        <v>168</v>
      </c>
      <c r="E34" s="1" t="s">
        <v>10</v>
      </c>
      <c r="F34" s="1" t="s">
        <v>6</v>
      </c>
      <c r="G34" s="1">
        <v>0</v>
      </c>
      <c r="H34" s="18">
        <f t="shared" si="0"/>
        <v>5</v>
      </c>
      <c r="I34" s="27" t="s">
        <v>242</v>
      </c>
    </row>
    <row r="35" spans="1:9" x14ac:dyDescent="0.2">
      <c r="A35" s="32">
        <v>26</v>
      </c>
      <c r="B35" s="11" t="s">
        <v>364</v>
      </c>
      <c r="C35" s="1" t="s">
        <v>118</v>
      </c>
      <c r="D35" s="1" t="s">
        <v>119</v>
      </c>
      <c r="E35" s="1" t="s">
        <v>10</v>
      </c>
      <c r="F35" s="1" t="s">
        <v>4</v>
      </c>
      <c r="G35" s="1">
        <v>0</v>
      </c>
      <c r="H35" s="18">
        <f t="shared" si="0"/>
        <v>2</v>
      </c>
      <c r="I35" s="27" t="s">
        <v>247</v>
      </c>
    </row>
    <row r="36" spans="1:9" x14ac:dyDescent="0.2">
      <c r="A36" s="32">
        <v>27</v>
      </c>
      <c r="B36" s="11" t="s">
        <v>365</v>
      </c>
      <c r="C36" s="1" t="s">
        <v>23</v>
      </c>
      <c r="D36" s="1" t="s">
        <v>24</v>
      </c>
      <c r="E36" s="1" t="s">
        <v>25</v>
      </c>
      <c r="F36" s="1" t="s">
        <v>8</v>
      </c>
      <c r="G36" s="1">
        <v>0</v>
      </c>
      <c r="H36" s="18">
        <f t="shared" si="0"/>
        <v>8</v>
      </c>
      <c r="I36" s="27" t="s">
        <v>251</v>
      </c>
    </row>
    <row r="37" spans="1:9" x14ac:dyDescent="0.2">
      <c r="A37" s="32">
        <v>28</v>
      </c>
      <c r="B37" s="11" t="s">
        <v>366</v>
      </c>
      <c r="C37" s="1" t="s">
        <v>299</v>
      </c>
      <c r="D37" s="1" t="s">
        <v>120</v>
      </c>
      <c r="E37" s="1" t="s">
        <v>25</v>
      </c>
      <c r="F37" s="1" t="s">
        <v>5</v>
      </c>
      <c r="G37" s="1">
        <v>0</v>
      </c>
      <c r="H37" s="18">
        <f t="shared" si="0"/>
        <v>4</v>
      </c>
      <c r="I37" s="27" t="s">
        <v>300</v>
      </c>
    </row>
    <row r="38" spans="1:9" x14ac:dyDescent="0.2">
      <c r="A38" s="32">
        <v>29</v>
      </c>
      <c r="B38" s="11" t="s">
        <v>367</v>
      </c>
      <c r="C38" s="1" t="s">
        <v>169</v>
      </c>
      <c r="D38" s="1" t="s">
        <v>170</v>
      </c>
      <c r="E38" s="1" t="s">
        <v>40</v>
      </c>
      <c r="F38" s="1" t="s">
        <v>5</v>
      </c>
      <c r="G38" s="1">
        <v>0</v>
      </c>
      <c r="H38" s="18">
        <f t="shared" si="0"/>
        <v>4</v>
      </c>
      <c r="I38" s="27" t="s">
        <v>273</v>
      </c>
    </row>
    <row r="39" spans="1:9" x14ac:dyDescent="0.2">
      <c r="A39" s="32">
        <v>30</v>
      </c>
      <c r="B39" s="11" t="s">
        <v>368</v>
      </c>
      <c r="C39" s="1" t="s">
        <v>304</v>
      </c>
      <c r="D39" s="1" t="s">
        <v>137</v>
      </c>
      <c r="E39" s="1" t="s">
        <v>36</v>
      </c>
      <c r="F39" s="1" t="s">
        <v>3</v>
      </c>
      <c r="G39" s="1">
        <v>0</v>
      </c>
      <c r="H39" s="18">
        <f t="shared" si="0"/>
        <v>1</v>
      </c>
      <c r="I39" s="27" t="s">
        <v>301</v>
      </c>
    </row>
    <row r="40" spans="1:9" x14ac:dyDescent="0.2">
      <c r="A40" s="32">
        <v>31</v>
      </c>
      <c r="B40" s="11" t="s">
        <v>369</v>
      </c>
      <c r="C40" s="1" t="s">
        <v>244</v>
      </c>
      <c r="D40" s="1" t="s">
        <v>29</v>
      </c>
      <c r="E40" s="1" t="s">
        <v>30</v>
      </c>
      <c r="F40" s="1" t="s">
        <v>5</v>
      </c>
      <c r="G40" s="1">
        <v>0</v>
      </c>
      <c r="H40" s="18">
        <f t="shared" si="0"/>
        <v>4</v>
      </c>
      <c r="I40" s="27" t="s">
        <v>245</v>
      </c>
    </row>
    <row r="41" spans="1:9" x14ac:dyDescent="0.2">
      <c r="A41" s="32">
        <v>32</v>
      </c>
      <c r="B41" s="11" t="s">
        <v>370</v>
      </c>
      <c r="C41" s="1" t="s">
        <v>12</v>
      </c>
      <c r="D41" s="1" t="s">
        <v>13</v>
      </c>
      <c r="E41" s="1" t="s">
        <v>14</v>
      </c>
      <c r="F41" s="1" t="s">
        <v>5</v>
      </c>
      <c r="G41" s="1">
        <v>0</v>
      </c>
      <c r="H41" s="18">
        <f t="shared" si="0"/>
        <v>4</v>
      </c>
      <c r="I41" s="27" t="s">
        <v>226</v>
      </c>
    </row>
    <row r="42" spans="1:9" x14ac:dyDescent="0.2">
      <c r="A42" s="32">
        <v>33</v>
      </c>
      <c r="B42" s="11" t="s">
        <v>371</v>
      </c>
      <c r="C42" s="1" t="s">
        <v>123</v>
      </c>
      <c r="D42" s="1" t="s">
        <v>124</v>
      </c>
      <c r="E42" s="1" t="s">
        <v>25</v>
      </c>
      <c r="F42" s="1" t="s">
        <v>5</v>
      </c>
      <c r="G42" s="1">
        <v>0</v>
      </c>
      <c r="H42" s="18">
        <f t="shared" si="0"/>
        <v>4</v>
      </c>
      <c r="I42" s="27" t="s">
        <v>248</v>
      </c>
    </row>
    <row r="43" spans="1:9" x14ac:dyDescent="0.2">
      <c r="A43" s="32">
        <v>34</v>
      </c>
      <c r="B43" s="11" t="s">
        <v>372</v>
      </c>
      <c r="C43" s="1" t="s">
        <v>210</v>
      </c>
      <c r="D43" s="1" t="s">
        <v>211</v>
      </c>
      <c r="E43" s="1" t="s">
        <v>36</v>
      </c>
      <c r="F43" s="1" t="s">
        <v>3</v>
      </c>
      <c r="G43" s="1">
        <v>0</v>
      </c>
      <c r="H43" s="18">
        <f t="shared" si="0"/>
        <v>1</v>
      </c>
      <c r="I43" s="27" t="s">
        <v>301</v>
      </c>
    </row>
    <row r="44" spans="1:9" x14ac:dyDescent="0.2">
      <c r="A44" s="32">
        <v>35</v>
      </c>
      <c r="B44" s="11" t="s">
        <v>373</v>
      </c>
      <c r="C44" s="1" t="s">
        <v>205</v>
      </c>
      <c r="D44" s="1" t="s">
        <v>206</v>
      </c>
      <c r="E44" s="1" t="s">
        <v>36</v>
      </c>
      <c r="F44" s="1" t="s">
        <v>3</v>
      </c>
      <c r="G44" s="1">
        <v>0</v>
      </c>
      <c r="H44" s="18">
        <f t="shared" si="0"/>
        <v>1</v>
      </c>
      <c r="I44" s="27" t="s">
        <v>301</v>
      </c>
    </row>
    <row r="45" spans="1:9" x14ac:dyDescent="0.2">
      <c r="A45" s="32">
        <v>36</v>
      </c>
      <c r="B45" s="19" t="s">
        <v>374</v>
      </c>
      <c r="C45" s="1" t="s">
        <v>135</v>
      </c>
      <c r="D45" s="1" t="s">
        <v>136</v>
      </c>
      <c r="E45" s="1" t="s">
        <v>36</v>
      </c>
      <c r="F45" s="1">
        <v>3</v>
      </c>
      <c r="G45" s="1">
        <v>0</v>
      </c>
      <c r="H45" s="18">
        <f t="shared" si="0"/>
        <v>3</v>
      </c>
      <c r="I45" s="27" t="s">
        <v>301</v>
      </c>
    </row>
    <row r="46" spans="1:9" x14ac:dyDescent="0.2">
      <c r="A46" s="32">
        <v>37</v>
      </c>
      <c r="B46" s="11" t="s">
        <v>375</v>
      </c>
      <c r="C46" s="1" t="s">
        <v>54</v>
      </c>
      <c r="D46" s="1" t="s">
        <v>55</v>
      </c>
      <c r="E46" s="1" t="s">
        <v>14</v>
      </c>
      <c r="F46" s="1">
        <v>6</v>
      </c>
      <c r="G46" s="1">
        <v>0</v>
      </c>
      <c r="H46" s="18">
        <f t="shared" si="0"/>
        <v>6</v>
      </c>
      <c r="I46" s="27" t="s">
        <v>224</v>
      </c>
    </row>
    <row r="47" spans="1:9" x14ac:dyDescent="0.2">
      <c r="A47" s="32">
        <v>38</v>
      </c>
      <c r="B47" s="11" t="s">
        <v>376</v>
      </c>
      <c r="C47" s="1" t="s">
        <v>59</v>
      </c>
      <c r="D47" s="1" t="s">
        <v>60</v>
      </c>
      <c r="E47" s="1" t="s">
        <v>61</v>
      </c>
      <c r="F47" s="1" t="s">
        <v>4</v>
      </c>
      <c r="G47" s="1">
        <v>0</v>
      </c>
      <c r="H47" s="18">
        <f t="shared" si="0"/>
        <v>2</v>
      </c>
      <c r="I47" s="27" t="s">
        <v>291</v>
      </c>
    </row>
    <row r="48" spans="1:9" x14ac:dyDescent="0.2">
      <c r="A48" s="32">
        <v>39</v>
      </c>
      <c r="B48" s="11" t="s">
        <v>377</v>
      </c>
      <c r="C48" s="1" t="s">
        <v>207</v>
      </c>
      <c r="D48" s="1" t="s">
        <v>208</v>
      </c>
      <c r="E48" s="1" t="s">
        <v>209</v>
      </c>
      <c r="F48" s="1" t="s">
        <v>3</v>
      </c>
      <c r="G48" s="1">
        <v>0</v>
      </c>
      <c r="H48" s="18">
        <f t="shared" si="0"/>
        <v>1</v>
      </c>
      <c r="I48" s="27" t="s">
        <v>301</v>
      </c>
    </row>
    <row r="49" spans="1:9" x14ac:dyDescent="0.2">
      <c r="A49" s="32">
        <v>40</v>
      </c>
      <c r="B49" s="11" t="s">
        <v>378</v>
      </c>
      <c r="C49" s="1" t="s">
        <v>26</v>
      </c>
      <c r="D49" s="1" t="s">
        <v>27</v>
      </c>
      <c r="E49" s="1" t="s">
        <v>28</v>
      </c>
      <c r="F49" s="1" t="s">
        <v>288</v>
      </c>
      <c r="G49" s="1">
        <v>0</v>
      </c>
      <c r="H49" s="1" t="s">
        <v>288</v>
      </c>
      <c r="I49" s="27" t="s">
        <v>289</v>
      </c>
    </row>
    <row r="50" spans="1:9" x14ac:dyDescent="0.2">
      <c r="A50" s="32">
        <v>41</v>
      </c>
      <c r="B50" s="19" t="s">
        <v>379</v>
      </c>
      <c r="C50" s="1" t="s">
        <v>302</v>
      </c>
      <c r="D50" s="1" t="s">
        <v>112</v>
      </c>
      <c r="E50" s="1" t="s">
        <v>113</v>
      </c>
      <c r="F50" s="1" t="s">
        <v>4</v>
      </c>
      <c r="G50" s="1">
        <v>0</v>
      </c>
      <c r="H50" s="18">
        <f t="shared" si="0"/>
        <v>2</v>
      </c>
      <c r="I50" s="27" t="s">
        <v>301</v>
      </c>
    </row>
    <row r="51" spans="1:9" x14ac:dyDescent="0.2">
      <c r="A51" s="32">
        <v>42</v>
      </c>
      <c r="B51" s="19" t="s">
        <v>380</v>
      </c>
      <c r="C51" s="1" t="s">
        <v>154</v>
      </c>
      <c r="D51" s="1" t="s">
        <v>155</v>
      </c>
      <c r="E51" s="1" t="s">
        <v>36</v>
      </c>
      <c r="F51" s="1" t="s">
        <v>3</v>
      </c>
      <c r="G51" s="1">
        <v>0</v>
      </c>
      <c r="H51" s="18">
        <f t="shared" si="0"/>
        <v>1</v>
      </c>
      <c r="I51" s="27" t="s">
        <v>301</v>
      </c>
    </row>
    <row r="52" spans="1:9" x14ac:dyDescent="0.2">
      <c r="A52" s="32">
        <v>43</v>
      </c>
      <c r="B52" s="11" t="s">
        <v>381</v>
      </c>
      <c r="C52" s="1" t="s">
        <v>49</v>
      </c>
      <c r="D52" s="1" t="s">
        <v>50</v>
      </c>
      <c r="E52" s="1" t="s">
        <v>36</v>
      </c>
      <c r="F52" s="1" t="s">
        <v>3</v>
      </c>
      <c r="G52" s="1">
        <v>0</v>
      </c>
      <c r="H52" s="18">
        <f t="shared" si="0"/>
        <v>1</v>
      </c>
      <c r="I52" s="27" t="s">
        <v>301</v>
      </c>
    </row>
    <row r="53" spans="1:9" x14ac:dyDescent="0.2">
      <c r="A53" s="32">
        <v>44</v>
      </c>
      <c r="B53" s="19" t="s">
        <v>382</v>
      </c>
      <c r="C53" s="1" t="s">
        <v>165</v>
      </c>
      <c r="D53" s="1" t="s">
        <v>166</v>
      </c>
      <c r="E53" s="1" t="s">
        <v>75</v>
      </c>
      <c r="F53" s="1" t="s">
        <v>4</v>
      </c>
      <c r="G53" s="1">
        <v>0</v>
      </c>
      <c r="H53" s="18">
        <f t="shared" si="0"/>
        <v>2</v>
      </c>
      <c r="I53" s="27" t="s">
        <v>301</v>
      </c>
    </row>
    <row r="54" spans="1:9" x14ac:dyDescent="0.2">
      <c r="A54" s="32">
        <v>45</v>
      </c>
      <c r="B54" s="11" t="s">
        <v>383</v>
      </c>
      <c r="C54" s="1" t="s">
        <v>277</v>
      </c>
      <c r="D54" s="1" t="s">
        <v>201</v>
      </c>
      <c r="E54" s="1" t="s">
        <v>75</v>
      </c>
      <c r="F54" s="1" t="s">
        <v>5</v>
      </c>
      <c r="G54" s="1">
        <v>0</v>
      </c>
      <c r="H54" s="18">
        <f t="shared" si="0"/>
        <v>4</v>
      </c>
      <c r="I54" s="27" t="s">
        <v>278</v>
      </c>
    </row>
    <row r="55" spans="1:9" x14ac:dyDescent="0.2">
      <c r="A55" s="32">
        <v>46</v>
      </c>
      <c r="B55" s="11" t="s">
        <v>384</v>
      </c>
      <c r="C55" s="1" t="s">
        <v>180</v>
      </c>
      <c r="D55" s="1" t="s">
        <v>181</v>
      </c>
      <c r="E55" s="1" t="s">
        <v>430</v>
      </c>
      <c r="F55" s="1">
        <v>2</v>
      </c>
      <c r="G55" s="1">
        <v>0</v>
      </c>
      <c r="H55" s="18">
        <f t="shared" si="0"/>
        <v>2</v>
      </c>
      <c r="I55" s="27" t="s">
        <v>229</v>
      </c>
    </row>
    <row r="56" spans="1:9" x14ac:dyDescent="0.2">
      <c r="A56" s="32">
        <v>47</v>
      </c>
      <c r="B56" s="11" t="s">
        <v>385</v>
      </c>
      <c r="C56" s="1" t="s">
        <v>81</v>
      </c>
      <c r="D56" s="1" t="s">
        <v>82</v>
      </c>
      <c r="E56" s="1" t="s">
        <v>30</v>
      </c>
      <c r="F56" s="1" t="s">
        <v>3</v>
      </c>
      <c r="G56" s="1">
        <v>0</v>
      </c>
      <c r="H56" s="18">
        <f t="shared" si="0"/>
        <v>1</v>
      </c>
      <c r="I56" s="27" t="s">
        <v>230</v>
      </c>
    </row>
    <row r="57" spans="1:9" x14ac:dyDescent="0.2">
      <c r="A57" s="32">
        <v>48</v>
      </c>
      <c r="B57" s="11" t="s">
        <v>386</v>
      </c>
      <c r="C57" s="1" t="s">
        <v>189</v>
      </c>
      <c r="D57" s="1" t="s">
        <v>190</v>
      </c>
      <c r="E57" s="1" t="s">
        <v>191</v>
      </c>
      <c r="F57" s="1" t="s">
        <v>5</v>
      </c>
      <c r="G57" s="1">
        <v>0</v>
      </c>
      <c r="H57" s="18">
        <f t="shared" si="0"/>
        <v>4</v>
      </c>
      <c r="I57" s="27" t="s">
        <v>231</v>
      </c>
    </row>
    <row r="58" spans="1:9" x14ac:dyDescent="0.2">
      <c r="A58" s="32">
        <v>49</v>
      </c>
      <c r="B58" s="11" t="s">
        <v>387</v>
      </c>
      <c r="C58" s="1" t="s">
        <v>72</v>
      </c>
      <c r="D58" s="1" t="s">
        <v>73</v>
      </c>
      <c r="E58" s="1" t="s">
        <v>74</v>
      </c>
      <c r="F58" s="1" t="s">
        <v>4</v>
      </c>
      <c r="G58" s="1">
        <v>0</v>
      </c>
      <c r="H58" s="18">
        <f t="shared" si="0"/>
        <v>2</v>
      </c>
      <c r="I58" s="27" t="s">
        <v>232</v>
      </c>
    </row>
    <row r="59" spans="1:9" x14ac:dyDescent="0.2">
      <c r="A59" s="32">
        <v>50</v>
      </c>
      <c r="B59" s="11" t="s">
        <v>388</v>
      </c>
      <c r="C59" s="1" t="s">
        <v>199</v>
      </c>
      <c r="D59" s="1" t="s">
        <v>200</v>
      </c>
      <c r="E59" s="1" t="s">
        <v>25</v>
      </c>
      <c r="F59" s="1" t="s">
        <v>4</v>
      </c>
      <c r="G59" s="1">
        <v>0</v>
      </c>
      <c r="H59" s="18">
        <f t="shared" si="0"/>
        <v>2</v>
      </c>
      <c r="I59" s="27" t="s">
        <v>233</v>
      </c>
    </row>
    <row r="60" spans="1:9" x14ac:dyDescent="0.2">
      <c r="A60" s="32">
        <v>51</v>
      </c>
      <c r="B60" s="11" t="s">
        <v>389</v>
      </c>
      <c r="C60" s="1" t="s">
        <v>51</v>
      </c>
      <c r="D60" s="1" t="s">
        <v>52</v>
      </c>
      <c r="E60" s="1" t="s">
        <v>40</v>
      </c>
      <c r="F60" s="1" t="s">
        <v>4</v>
      </c>
      <c r="G60" s="1">
        <v>0</v>
      </c>
      <c r="H60" s="18">
        <f t="shared" si="0"/>
        <v>2</v>
      </c>
      <c r="I60" s="27" t="s">
        <v>234</v>
      </c>
    </row>
    <row r="61" spans="1:9" x14ac:dyDescent="0.2">
      <c r="A61" s="32">
        <v>52</v>
      </c>
      <c r="B61" s="11" t="s">
        <v>390</v>
      </c>
      <c r="C61" s="1" t="s">
        <v>56</v>
      </c>
      <c r="D61" s="1" t="s">
        <v>57</v>
      </c>
      <c r="E61" s="1" t="s">
        <v>58</v>
      </c>
      <c r="F61" s="1" t="s">
        <v>3</v>
      </c>
      <c r="G61" s="1">
        <v>0</v>
      </c>
      <c r="H61" s="18">
        <f t="shared" si="0"/>
        <v>1</v>
      </c>
      <c r="I61" s="27" t="s">
        <v>238</v>
      </c>
    </row>
    <row r="62" spans="1:9" x14ac:dyDescent="0.2">
      <c r="A62" s="32">
        <v>53</v>
      </c>
      <c r="B62" s="11" t="s">
        <v>391</v>
      </c>
      <c r="C62" s="1" t="s">
        <v>16</v>
      </c>
      <c r="D62" s="1" t="s">
        <v>17</v>
      </c>
      <c r="E62" s="1" t="s">
        <v>18</v>
      </c>
      <c r="F62" s="1" t="s">
        <v>4</v>
      </c>
      <c r="G62" s="1">
        <v>0</v>
      </c>
      <c r="H62" s="18">
        <f t="shared" si="0"/>
        <v>2</v>
      </c>
      <c r="I62" s="27" t="s">
        <v>240</v>
      </c>
    </row>
    <row r="63" spans="1:9" x14ac:dyDescent="0.2">
      <c r="A63" s="32">
        <v>54</v>
      </c>
      <c r="B63" s="11" t="s">
        <v>392</v>
      </c>
      <c r="C63" s="1" t="s">
        <v>121</v>
      </c>
      <c r="D63" s="1" t="s">
        <v>122</v>
      </c>
      <c r="E63" s="1" t="s">
        <v>53</v>
      </c>
      <c r="F63" s="1" t="s">
        <v>4</v>
      </c>
      <c r="G63" s="1">
        <v>0</v>
      </c>
      <c r="H63" s="18">
        <f t="shared" si="0"/>
        <v>2</v>
      </c>
      <c r="I63" s="27" t="s">
        <v>252</v>
      </c>
    </row>
    <row r="64" spans="1:9" x14ac:dyDescent="0.2">
      <c r="A64" s="32">
        <v>55</v>
      </c>
      <c r="B64" s="11" t="s">
        <v>393</v>
      </c>
      <c r="C64" s="1" t="s">
        <v>62</v>
      </c>
      <c r="D64" s="1" t="s">
        <v>63</v>
      </c>
      <c r="E64" s="1" t="s">
        <v>30</v>
      </c>
      <c r="F64" s="1" t="s">
        <v>3</v>
      </c>
      <c r="G64" s="1">
        <v>0</v>
      </c>
      <c r="H64" s="18">
        <f t="shared" si="0"/>
        <v>1</v>
      </c>
      <c r="I64" s="27" t="s">
        <v>253</v>
      </c>
    </row>
    <row r="65" spans="1:9" x14ac:dyDescent="0.2">
      <c r="A65" s="32">
        <v>56</v>
      </c>
      <c r="B65" s="11" t="s">
        <v>394</v>
      </c>
      <c r="C65" s="1" t="s">
        <v>258</v>
      </c>
      <c r="D65" s="1" t="s">
        <v>158</v>
      </c>
      <c r="E65" s="1" t="s">
        <v>40</v>
      </c>
      <c r="F65" s="1" t="s">
        <v>3</v>
      </c>
      <c r="G65" s="1">
        <v>0</v>
      </c>
      <c r="H65" s="18">
        <f t="shared" si="0"/>
        <v>1</v>
      </c>
      <c r="I65" s="27" t="s">
        <v>259</v>
      </c>
    </row>
    <row r="66" spans="1:9" x14ac:dyDescent="0.2">
      <c r="A66" s="32">
        <v>57</v>
      </c>
      <c r="B66" s="11" t="s">
        <v>395</v>
      </c>
      <c r="C66" s="1" t="s">
        <v>92</v>
      </c>
      <c r="D66" s="1" t="s">
        <v>93</v>
      </c>
      <c r="E66" s="1" t="s">
        <v>40</v>
      </c>
      <c r="F66" s="1" t="s">
        <v>5</v>
      </c>
      <c r="G66" s="1">
        <v>0</v>
      </c>
      <c r="H66" s="18">
        <f t="shared" si="0"/>
        <v>4</v>
      </c>
      <c r="I66" s="27" t="s">
        <v>261</v>
      </c>
    </row>
    <row r="67" spans="1:9" x14ac:dyDescent="0.2">
      <c r="A67" s="32">
        <v>58</v>
      </c>
      <c r="B67" s="11" t="s">
        <v>396</v>
      </c>
      <c r="C67" s="1" t="s">
        <v>143</v>
      </c>
      <c r="D67" s="1" t="s">
        <v>144</v>
      </c>
      <c r="E67" s="1" t="s">
        <v>145</v>
      </c>
      <c r="F67" s="1">
        <v>2</v>
      </c>
      <c r="G67" s="1">
        <v>0</v>
      </c>
      <c r="H67" s="18">
        <f t="shared" si="0"/>
        <v>2</v>
      </c>
      <c r="I67" s="27" t="s">
        <v>264</v>
      </c>
    </row>
    <row r="68" spans="1:9" x14ac:dyDescent="0.2">
      <c r="A68" s="32">
        <v>59</v>
      </c>
      <c r="B68" s="11" t="s">
        <v>397</v>
      </c>
      <c r="C68" s="1" t="s">
        <v>267</v>
      </c>
      <c r="D68" s="1" t="s">
        <v>45</v>
      </c>
      <c r="E68" s="1" t="s">
        <v>46</v>
      </c>
      <c r="F68" s="1" t="s">
        <v>4</v>
      </c>
      <c r="G68" s="1">
        <v>0</v>
      </c>
      <c r="H68" s="18">
        <f t="shared" si="0"/>
        <v>2</v>
      </c>
      <c r="I68" s="27" t="s">
        <v>268</v>
      </c>
    </row>
    <row r="69" spans="1:9" x14ac:dyDescent="0.2">
      <c r="A69" s="32">
        <v>60</v>
      </c>
      <c r="B69" s="11" t="s">
        <v>398</v>
      </c>
      <c r="C69" s="1" t="s">
        <v>269</v>
      </c>
      <c r="D69" s="1" t="s">
        <v>196</v>
      </c>
      <c r="E69" s="1" t="s">
        <v>46</v>
      </c>
      <c r="F69" s="1" t="s">
        <v>3</v>
      </c>
      <c r="G69" s="1">
        <v>0</v>
      </c>
      <c r="H69" s="18">
        <f t="shared" si="0"/>
        <v>1</v>
      </c>
      <c r="I69" s="27" t="s">
        <v>270</v>
      </c>
    </row>
    <row r="70" spans="1:9" x14ac:dyDescent="0.2">
      <c r="A70" s="32">
        <v>61</v>
      </c>
      <c r="B70" s="11" t="s">
        <v>399</v>
      </c>
      <c r="C70" s="1" t="s">
        <v>271</v>
      </c>
      <c r="D70" s="1" t="s">
        <v>47</v>
      </c>
      <c r="E70" s="1" t="s">
        <v>46</v>
      </c>
      <c r="F70" s="1" t="s">
        <v>4</v>
      </c>
      <c r="G70" s="1">
        <v>0</v>
      </c>
      <c r="H70" s="18">
        <f t="shared" si="0"/>
        <v>2</v>
      </c>
      <c r="I70" s="27" t="s">
        <v>272</v>
      </c>
    </row>
    <row r="71" spans="1:9" x14ac:dyDescent="0.2">
      <c r="A71" s="32">
        <v>62</v>
      </c>
      <c r="B71" s="11" t="s">
        <v>400</v>
      </c>
      <c r="C71" s="1" t="s">
        <v>76</v>
      </c>
      <c r="D71" s="1" t="s">
        <v>77</v>
      </c>
      <c r="E71" s="1" t="s">
        <v>78</v>
      </c>
      <c r="F71" s="1">
        <v>2</v>
      </c>
      <c r="G71" s="1">
        <v>0</v>
      </c>
      <c r="H71" s="18">
        <f t="shared" si="0"/>
        <v>2</v>
      </c>
      <c r="I71" s="27" t="s">
        <v>275</v>
      </c>
    </row>
    <row r="72" spans="1:9" x14ac:dyDescent="0.2">
      <c r="A72" s="32">
        <v>63</v>
      </c>
      <c r="B72" s="11" t="s">
        <v>401</v>
      </c>
      <c r="C72" s="1" t="s">
        <v>64</v>
      </c>
      <c r="D72" s="1" t="s">
        <v>65</v>
      </c>
      <c r="E72" s="1" t="s">
        <v>66</v>
      </c>
      <c r="F72" s="1" t="s">
        <v>3</v>
      </c>
      <c r="G72" s="1">
        <v>0</v>
      </c>
      <c r="H72" s="18">
        <f t="shared" si="0"/>
        <v>1</v>
      </c>
      <c r="I72" s="27" t="s">
        <v>276</v>
      </c>
    </row>
    <row r="73" spans="1:9" x14ac:dyDescent="0.2">
      <c r="A73" s="32">
        <v>64</v>
      </c>
      <c r="B73" s="11" t="s">
        <v>402</v>
      </c>
      <c r="C73" s="1" t="s">
        <v>133</v>
      </c>
      <c r="D73" s="1" t="s">
        <v>134</v>
      </c>
      <c r="E73" s="1" t="s">
        <v>75</v>
      </c>
      <c r="F73" s="1" t="s">
        <v>3</v>
      </c>
      <c r="G73" s="1">
        <v>0</v>
      </c>
      <c r="H73" s="18">
        <f t="shared" si="0"/>
        <v>1</v>
      </c>
      <c r="I73" s="27" t="s">
        <v>279</v>
      </c>
    </row>
    <row r="74" spans="1:9" x14ac:dyDescent="0.2">
      <c r="A74" s="32">
        <v>65</v>
      </c>
      <c r="B74" s="11" t="s">
        <v>403</v>
      </c>
      <c r="C74" s="1" t="s">
        <v>159</v>
      </c>
      <c r="D74" s="1" t="s">
        <v>160</v>
      </c>
      <c r="E74" s="1" t="s">
        <v>280</v>
      </c>
      <c r="F74" s="1" t="s">
        <v>3</v>
      </c>
      <c r="G74" s="1">
        <v>0</v>
      </c>
      <c r="H74" s="18">
        <f t="shared" si="0"/>
        <v>1</v>
      </c>
      <c r="I74" s="27" t="s">
        <v>281</v>
      </c>
    </row>
    <row r="75" spans="1:9" x14ac:dyDescent="0.2">
      <c r="A75" s="32">
        <v>66</v>
      </c>
      <c r="B75" s="11" t="s">
        <v>404</v>
      </c>
      <c r="C75" s="1">
        <v>5703310</v>
      </c>
      <c r="D75" s="20">
        <v>3110007610355</v>
      </c>
      <c r="E75" s="1" t="s">
        <v>223</v>
      </c>
      <c r="F75" s="1" t="s">
        <v>288</v>
      </c>
      <c r="G75" s="1">
        <v>0</v>
      </c>
      <c r="H75" s="1" t="s">
        <v>288</v>
      </c>
      <c r="I75" s="27" t="s">
        <v>282</v>
      </c>
    </row>
    <row r="76" spans="1:9" x14ac:dyDescent="0.2">
      <c r="A76" s="32">
        <v>67</v>
      </c>
      <c r="B76" s="11" t="s">
        <v>405</v>
      </c>
      <c r="C76" s="1" t="s">
        <v>176</v>
      </c>
      <c r="D76" s="1" t="s">
        <v>177</v>
      </c>
      <c r="E76" s="1" t="s">
        <v>25</v>
      </c>
      <c r="F76" s="1" t="s">
        <v>3</v>
      </c>
      <c r="G76" s="1">
        <v>0</v>
      </c>
      <c r="H76" s="18">
        <f t="shared" si="0"/>
        <v>1</v>
      </c>
      <c r="I76" s="27" t="s">
        <v>284</v>
      </c>
    </row>
    <row r="77" spans="1:9" x14ac:dyDescent="0.2">
      <c r="A77" s="32">
        <v>68</v>
      </c>
      <c r="B77" s="11" t="s">
        <v>406</v>
      </c>
      <c r="C77" s="1" t="s">
        <v>285</v>
      </c>
      <c r="D77" s="1" t="s">
        <v>102</v>
      </c>
      <c r="E77" s="1" t="s">
        <v>103</v>
      </c>
      <c r="F77" s="1" t="s">
        <v>3</v>
      </c>
      <c r="G77" s="1">
        <v>0</v>
      </c>
      <c r="H77" s="18">
        <f t="shared" ref="H77:H99" si="1">F77*1</f>
        <v>1</v>
      </c>
      <c r="I77" s="27" t="s">
        <v>286</v>
      </c>
    </row>
    <row r="78" spans="1:9" x14ac:dyDescent="0.2">
      <c r="A78" s="32">
        <v>69</v>
      </c>
      <c r="B78" s="11" t="s">
        <v>407</v>
      </c>
      <c r="C78" s="1" t="s">
        <v>100</v>
      </c>
      <c r="D78" s="1" t="s">
        <v>101</v>
      </c>
      <c r="E78" s="1" t="s">
        <v>40</v>
      </c>
      <c r="F78" s="1">
        <v>13</v>
      </c>
      <c r="G78" s="1">
        <v>0</v>
      </c>
      <c r="H78" s="18">
        <f t="shared" si="1"/>
        <v>13</v>
      </c>
      <c r="I78" s="27" t="s">
        <v>287</v>
      </c>
    </row>
    <row r="79" spans="1:9" x14ac:dyDescent="0.2">
      <c r="A79" s="32">
        <v>70</v>
      </c>
      <c r="B79" s="11" t="s">
        <v>408</v>
      </c>
      <c r="C79" s="1" t="s">
        <v>140</v>
      </c>
      <c r="D79" s="1" t="s">
        <v>141</v>
      </c>
      <c r="E79" s="1" t="s">
        <v>142</v>
      </c>
      <c r="F79" s="1" t="s">
        <v>3</v>
      </c>
      <c r="G79" s="1">
        <v>0</v>
      </c>
      <c r="H79" s="18">
        <f t="shared" si="1"/>
        <v>1</v>
      </c>
      <c r="I79" s="27" t="s">
        <v>290</v>
      </c>
    </row>
    <row r="80" spans="1:9" x14ac:dyDescent="0.2">
      <c r="A80" s="32">
        <v>71</v>
      </c>
      <c r="B80" s="11" t="s">
        <v>409</v>
      </c>
      <c r="C80" s="1" t="s">
        <v>114</v>
      </c>
      <c r="D80" s="1" t="s">
        <v>115</v>
      </c>
      <c r="E80" s="1" t="s">
        <v>61</v>
      </c>
      <c r="F80" s="1" t="s">
        <v>5</v>
      </c>
      <c r="G80" s="1">
        <v>0</v>
      </c>
      <c r="H80" s="18">
        <f t="shared" si="1"/>
        <v>4</v>
      </c>
      <c r="I80" s="27" t="s">
        <v>292</v>
      </c>
    </row>
    <row r="81" spans="1:9" x14ac:dyDescent="0.2">
      <c r="A81" s="32">
        <v>72</v>
      </c>
      <c r="B81" s="11" t="s">
        <v>410</v>
      </c>
      <c r="C81" s="1" t="s">
        <v>194</v>
      </c>
      <c r="D81" s="1" t="s">
        <v>195</v>
      </c>
      <c r="E81" s="1" t="s">
        <v>25</v>
      </c>
      <c r="F81" s="1" t="s">
        <v>3</v>
      </c>
      <c r="G81" s="1">
        <v>0</v>
      </c>
      <c r="H81" s="18">
        <f t="shared" si="1"/>
        <v>1</v>
      </c>
      <c r="I81" s="27" t="s">
        <v>293</v>
      </c>
    </row>
    <row r="82" spans="1:9" x14ac:dyDescent="0.2">
      <c r="A82" s="32">
        <v>73</v>
      </c>
      <c r="B82" s="11" t="s">
        <v>411</v>
      </c>
      <c r="C82" s="1" t="s">
        <v>87</v>
      </c>
      <c r="D82" s="1" t="s">
        <v>88</v>
      </c>
      <c r="E82" s="1" t="s">
        <v>89</v>
      </c>
      <c r="F82" s="1" t="s">
        <v>5</v>
      </c>
      <c r="G82" s="1">
        <v>0</v>
      </c>
      <c r="H82" s="18">
        <f t="shared" si="1"/>
        <v>4</v>
      </c>
      <c r="I82" s="27" t="s">
        <v>294</v>
      </c>
    </row>
    <row r="83" spans="1:9" x14ac:dyDescent="0.2">
      <c r="A83" s="32">
        <v>74</v>
      </c>
      <c r="B83" s="11" t="s">
        <v>412</v>
      </c>
      <c r="C83" s="1" t="s">
        <v>171</v>
      </c>
      <c r="D83" s="1" t="s">
        <v>172</v>
      </c>
      <c r="E83" s="1" t="s">
        <v>40</v>
      </c>
      <c r="F83" s="1">
        <v>2</v>
      </c>
      <c r="G83" s="1">
        <v>0</v>
      </c>
      <c r="H83" s="18">
        <f t="shared" si="1"/>
        <v>2</v>
      </c>
      <c r="I83" s="27" t="s">
        <v>295</v>
      </c>
    </row>
    <row r="84" spans="1:9" x14ac:dyDescent="0.2">
      <c r="A84" s="32">
        <v>75</v>
      </c>
      <c r="B84" s="11" t="s">
        <v>413</v>
      </c>
      <c r="C84" s="1" t="s">
        <v>173</v>
      </c>
      <c r="D84" s="1" t="s">
        <v>174</v>
      </c>
      <c r="E84" s="1" t="s">
        <v>175</v>
      </c>
      <c r="F84" s="1" t="s">
        <v>3</v>
      </c>
      <c r="G84" s="1">
        <v>0</v>
      </c>
      <c r="H84" s="18">
        <f t="shared" si="1"/>
        <v>1</v>
      </c>
      <c r="I84" s="27" t="s">
        <v>296</v>
      </c>
    </row>
    <row r="85" spans="1:9" x14ac:dyDescent="0.2">
      <c r="A85" s="32">
        <v>76</v>
      </c>
      <c r="B85" s="11" t="s">
        <v>414</v>
      </c>
      <c r="C85" s="1" t="s">
        <v>192</v>
      </c>
      <c r="D85" s="1" t="s">
        <v>193</v>
      </c>
      <c r="E85" s="1" t="s">
        <v>75</v>
      </c>
      <c r="F85" s="1" t="s">
        <v>5</v>
      </c>
      <c r="G85" s="1">
        <v>0</v>
      </c>
      <c r="H85" s="18">
        <f t="shared" si="1"/>
        <v>4</v>
      </c>
      <c r="I85" s="27" t="s">
        <v>297</v>
      </c>
    </row>
    <row r="86" spans="1:9" x14ac:dyDescent="0.2">
      <c r="A86" s="32">
        <v>77</v>
      </c>
      <c r="B86" s="11" t="s">
        <v>415</v>
      </c>
      <c r="C86" s="1" t="s">
        <v>109</v>
      </c>
      <c r="D86" s="1" t="s">
        <v>110</v>
      </c>
      <c r="E86" s="1" t="s">
        <v>14</v>
      </c>
      <c r="F86" s="1" t="s">
        <v>9</v>
      </c>
      <c r="G86" s="1">
        <v>0</v>
      </c>
      <c r="H86" s="18">
        <f t="shared" si="1"/>
        <v>11</v>
      </c>
      <c r="I86" s="27" t="s">
        <v>298</v>
      </c>
    </row>
    <row r="87" spans="1:9" x14ac:dyDescent="0.2">
      <c r="A87" s="32">
        <v>78</v>
      </c>
      <c r="B87" s="11" t="s">
        <v>416</v>
      </c>
      <c r="C87" s="1" t="s">
        <v>125</v>
      </c>
      <c r="D87" s="1" t="s">
        <v>126</v>
      </c>
      <c r="E87" s="1" t="s">
        <v>75</v>
      </c>
      <c r="F87" s="1">
        <v>4</v>
      </c>
      <c r="G87" s="1">
        <v>0</v>
      </c>
      <c r="H87" s="18">
        <f t="shared" si="1"/>
        <v>4</v>
      </c>
      <c r="I87" s="27" t="s">
        <v>301</v>
      </c>
    </row>
    <row r="88" spans="1:9" x14ac:dyDescent="0.2">
      <c r="A88" s="32">
        <v>79</v>
      </c>
      <c r="B88" s="11" t="s">
        <v>417</v>
      </c>
      <c r="C88" s="1" t="s">
        <v>161</v>
      </c>
      <c r="D88" s="1" t="s">
        <v>162</v>
      </c>
      <c r="E88" s="1" t="s">
        <v>75</v>
      </c>
      <c r="F88" s="1" t="s">
        <v>3</v>
      </c>
      <c r="G88" s="1">
        <v>0</v>
      </c>
      <c r="H88" s="18">
        <f t="shared" si="1"/>
        <v>1</v>
      </c>
      <c r="I88" s="27" t="s">
        <v>301</v>
      </c>
    </row>
    <row r="89" spans="1:9" x14ac:dyDescent="0.2">
      <c r="A89" s="32">
        <v>80</v>
      </c>
      <c r="B89" s="11" t="s">
        <v>418</v>
      </c>
      <c r="C89" s="1" t="s">
        <v>69</v>
      </c>
      <c r="D89" s="1" t="s">
        <v>70</v>
      </c>
      <c r="E89" s="1" t="s">
        <v>71</v>
      </c>
      <c r="F89" s="1" t="s">
        <v>6</v>
      </c>
      <c r="G89" s="1">
        <v>0</v>
      </c>
      <c r="H89" s="18">
        <f t="shared" si="1"/>
        <v>5</v>
      </c>
      <c r="I89" s="27" t="s">
        <v>301</v>
      </c>
    </row>
    <row r="90" spans="1:9" x14ac:dyDescent="0.2">
      <c r="A90" s="32">
        <v>81</v>
      </c>
      <c r="B90" s="11" t="s">
        <v>419</v>
      </c>
      <c r="C90" s="1" t="s">
        <v>138</v>
      </c>
      <c r="D90" s="1" t="s">
        <v>139</v>
      </c>
      <c r="E90" s="1" t="s">
        <v>75</v>
      </c>
      <c r="F90" s="1" t="s">
        <v>3</v>
      </c>
      <c r="G90" s="1">
        <v>0</v>
      </c>
      <c r="H90" s="18">
        <f t="shared" si="1"/>
        <v>1</v>
      </c>
      <c r="I90" s="27" t="s">
        <v>301</v>
      </c>
    </row>
    <row r="91" spans="1:9" x14ac:dyDescent="0.2">
      <c r="A91" s="32">
        <v>82</v>
      </c>
      <c r="B91" s="11" t="s">
        <v>420</v>
      </c>
      <c r="C91" s="1" t="s">
        <v>130</v>
      </c>
      <c r="D91" s="1" t="s">
        <v>131</v>
      </c>
      <c r="E91" s="1" t="s">
        <v>36</v>
      </c>
      <c r="F91" s="1" t="s">
        <v>4</v>
      </c>
      <c r="G91" s="1">
        <v>0</v>
      </c>
      <c r="H91" s="18">
        <f t="shared" si="1"/>
        <v>2</v>
      </c>
      <c r="I91" s="27" t="s">
        <v>301</v>
      </c>
    </row>
    <row r="92" spans="1:9" x14ac:dyDescent="0.2">
      <c r="A92" s="32">
        <v>83</v>
      </c>
      <c r="B92" s="11" t="s">
        <v>421</v>
      </c>
      <c r="C92" s="1" t="s">
        <v>303</v>
      </c>
      <c r="D92" s="1" t="s">
        <v>48</v>
      </c>
      <c r="E92" s="1" t="s">
        <v>36</v>
      </c>
      <c r="F92" s="1" t="s">
        <v>3</v>
      </c>
      <c r="G92" s="1">
        <v>0</v>
      </c>
      <c r="H92" s="18">
        <f t="shared" si="1"/>
        <v>1</v>
      </c>
      <c r="I92" s="27" t="s">
        <v>301</v>
      </c>
    </row>
    <row r="93" spans="1:9" x14ac:dyDescent="0.2">
      <c r="A93" s="32">
        <v>84</v>
      </c>
      <c r="B93" s="11" t="s">
        <v>422</v>
      </c>
      <c r="C93" s="1" t="s">
        <v>305</v>
      </c>
      <c r="D93" s="1" t="s">
        <v>132</v>
      </c>
      <c r="E93" s="1" t="s">
        <v>36</v>
      </c>
      <c r="F93" s="1" t="s">
        <v>3</v>
      </c>
      <c r="G93" s="1">
        <v>0</v>
      </c>
      <c r="H93" s="18">
        <f t="shared" si="1"/>
        <v>1</v>
      </c>
      <c r="I93" s="27" t="s">
        <v>301</v>
      </c>
    </row>
    <row r="94" spans="1:9" x14ac:dyDescent="0.2">
      <c r="A94" s="32">
        <v>85</v>
      </c>
      <c r="B94" s="11" t="s">
        <v>423</v>
      </c>
      <c r="C94" s="1" t="s">
        <v>67</v>
      </c>
      <c r="D94" s="1" t="s">
        <v>68</v>
      </c>
      <c r="E94" s="1" t="s">
        <v>36</v>
      </c>
      <c r="F94" s="1">
        <v>2</v>
      </c>
      <c r="G94" s="1">
        <v>0</v>
      </c>
      <c r="H94" s="18">
        <f t="shared" si="1"/>
        <v>2</v>
      </c>
      <c r="I94" s="27" t="s">
        <v>301</v>
      </c>
    </row>
    <row r="95" spans="1:9" x14ac:dyDescent="0.2">
      <c r="A95" s="32">
        <v>86</v>
      </c>
      <c r="B95" s="11" t="s">
        <v>424</v>
      </c>
      <c r="C95" s="1" t="s">
        <v>34</v>
      </c>
      <c r="D95" s="35" t="s">
        <v>35</v>
      </c>
      <c r="E95" s="1" t="s">
        <v>36</v>
      </c>
      <c r="F95" s="1" t="s">
        <v>3</v>
      </c>
      <c r="G95" s="1">
        <v>0</v>
      </c>
      <c r="H95" s="18">
        <f t="shared" si="1"/>
        <v>1</v>
      </c>
      <c r="I95" s="27" t="s">
        <v>301</v>
      </c>
    </row>
    <row r="96" spans="1:9" x14ac:dyDescent="0.2">
      <c r="A96" s="32">
        <v>87</v>
      </c>
      <c r="B96" s="11" t="s">
        <v>425</v>
      </c>
      <c r="C96" s="1" t="s">
        <v>79</v>
      </c>
      <c r="D96" s="1" t="s">
        <v>80</v>
      </c>
      <c r="E96" s="1" t="s">
        <v>66</v>
      </c>
      <c r="F96" s="1" t="s">
        <v>3</v>
      </c>
      <c r="G96" s="1">
        <v>0</v>
      </c>
      <c r="H96" s="18">
        <f t="shared" si="1"/>
        <v>1</v>
      </c>
      <c r="I96" s="27" t="s">
        <v>301</v>
      </c>
    </row>
    <row r="97" spans="1:9" x14ac:dyDescent="0.2">
      <c r="A97" s="32">
        <v>88</v>
      </c>
      <c r="B97" s="11" t="s">
        <v>426</v>
      </c>
      <c r="C97" s="1" t="s">
        <v>202</v>
      </c>
      <c r="D97" s="1" t="s">
        <v>203</v>
      </c>
      <c r="E97" s="1" t="s">
        <v>204</v>
      </c>
      <c r="F97" s="1" t="s">
        <v>3</v>
      </c>
      <c r="G97" s="1">
        <v>0</v>
      </c>
      <c r="H97" s="18">
        <f t="shared" si="1"/>
        <v>1</v>
      </c>
      <c r="I97" s="27" t="s">
        <v>301</v>
      </c>
    </row>
    <row r="98" spans="1:9" x14ac:dyDescent="0.2">
      <c r="A98" s="32">
        <v>89</v>
      </c>
      <c r="B98" s="11" t="s">
        <v>427</v>
      </c>
      <c r="C98" s="1" t="s">
        <v>19</v>
      </c>
      <c r="D98" s="1" t="s">
        <v>20</v>
      </c>
      <c r="E98" s="1" t="s">
        <v>21</v>
      </c>
      <c r="F98" s="1" t="s">
        <v>4</v>
      </c>
      <c r="G98" s="1">
        <v>0</v>
      </c>
      <c r="H98" s="18">
        <f t="shared" si="1"/>
        <v>2</v>
      </c>
      <c r="I98" s="27" t="s">
        <v>301</v>
      </c>
    </row>
    <row r="99" spans="1:9" ht="13.5" thickBot="1" x14ac:dyDescent="0.25">
      <c r="A99" s="33">
        <v>90</v>
      </c>
      <c r="B99" s="28" t="s">
        <v>428</v>
      </c>
      <c r="C99" s="29" t="s">
        <v>31</v>
      </c>
      <c r="D99" s="29" t="s">
        <v>32</v>
      </c>
      <c r="E99" s="29" t="s">
        <v>33</v>
      </c>
      <c r="F99" s="29" t="s">
        <v>4</v>
      </c>
      <c r="G99" s="29">
        <v>0</v>
      </c>
      <c r="H99" s="30">
        <f t="shared" si="1"/>
        <v>2</v>
      </c>
      <c r="I99" s="31" t="s">
        <v>301</v>
      </c>
    </row>
    <row r="100" spans="1:9" x14ac:dyDescent="0.2">
      <c r="E100" s="22"/>
      <c r="F100" s="12"/>
    </row>
    <row r="101" spans="1:9" x14ac:dyDescent="0.2">
      <c r="E101" s="22"/>
      <c r="F101" s="12"/>
    </row>
  </sheetData>
  <mergeCells count="2">
    <mergeCell ref="D2:E2"/>
    <mergeCell ref="D5:F5"/>
  </mergeCells>
  <pageMargins left="0.7" right="0.7" top="0.75" bottom="0.75" header="0.3" footer="0.3"/>
  <pageSetup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zoomScaleNormal="100" workbookViewId="0">
      <selection sqref="A1:I99"/>
    </sheetView>
  </sheetViews>
  <sheetFormatPr defaultRowHeight="15" x14ac:dyDescent="0.25"/>
  <cols>
    <col min="1" max="1" width="5.85546875" customWidth="1"/>
    <col min="2" max="2" width="7.140625" customWidth="1"/>
    <col min="3" max="3" width="21.140625" customWidth="1"/>
    <col min="4" max="4" width="17.7109375" customWidth="1"/>
    <col min="5" max="5" width="28.85546875" customWidth="1"/>
    <col min="6" max="6" width="8" customWidth="1"/>
    <col min="8" max="8" width="8.28515625" customWidth="1"/>
    <col min="9" max="9" width="15.5703125" customWidth="1"/>
  </cols>
  <sheetData>
    <row r="1" spans="1:9" x14ac:dyDescent="0.25">
      <c r="A1" s="37"/>
      <c r="B1" s="37"/>
      <c r="C1" s="36" t="s">
        <v>313</v>
      </c>
      <c r="D1" s="23" t="s">
        <v>333</v>
      </c>
      <c r="E1" s="37"/>
      <c r="F1" s="37"/>
      <c r="G1" s="15" t="s">
        <v>314</v>
      </c>
      <c r="H1" s="15"/>
      <c r="I1" s="15" t="s">
        <v>431</v>
      </c>
    </row>
    <row r="2" spans="1:9" x14ac:dyDescent="0.25">
      <c r="A2" s="37"/>
      <c r="B2" s="37"/>
      <c r="C2" s="36" t="s">
        <v>316</v>
      </c>
      <c r="D2" s="82" t="s">
        <v>334</v>
      </c>
      <c r="E2" s="83"/>
      <c r="F2" s="37"/>
      <c r="G2" s="15" t="s">
        <v>317</v>
      </c>
      <c r="H2" s="15"/>
      <c r="I2" s="16">
        <v>41468</v>
      </c>
    </row>
    <row r="3" spans="1:9" x14ac:dyDescent="0.25">
      <c r="A3" s="37"/>
      <c r="B3" s="37"/>
      <c r="C3" s="36" t="s">
        <v>318</v>
      </c>
      <c r="D3" s="14" t="s">
        <v>319</v>
      </c>
      <c r="E3" s="10" t="s">
        <v>332</v>
      </c>
      <c r="F3" s="37"/>
      <c r="G3" s="37"/>
      <c r="H3" s="37"/>
      <c r="I3" s="37"/>
    </row>
    <row r="4" spans="1:9" x14ac:dyDescent="0.25">
      <c r="A4" s="37"/>
      <c r="B4" s="37"/>
      <c r="C4" s="36" t="s">
        <v>320</v>
      </c>
      <c r="D4" s="17" t="s">
        <v>335</v>
      </c>
      <c r="E4" s="36"/>
      <c r="F4" s="37"/>
      <c r="G4" s="37"/>
      <c r="H4" s="37"/>
      <c r="I4" s="37"/>
    </row>
    <row r="5" spans="1:9" x14ac:dyDescent="0.25">
      <c r="A5" s="37"/>
      <c r="B5" s="15" t="s">
        <v>321</v>
      </c>
      <c r="C5" s="36" t="s">
        <v>322</v>
      </c>
      <c r="D5" s="84" t="s">
        <v>336</v>
      </c>
      <c r="E5" s="85"/>
      <c r="F5" s="85"/>
      <c r="G5" s="37"/>
      <c r="H5" s="37"/>
      <c r="I5" s="37"/>
    </row>
    <row r="6" spans="1:9" x14ac:dyDescent="0.25">
      <c r="A6" s="37"/>
      <c r="B6" s="15" t="s">
        <v>337</v>
      </c>
      <c r="C6" s="36" t="s">
        <v>323</v>
      </c>
      <c r="D6" s="14">
        <v>12</v>
      </c>
      <c r="E6" s="15" t="s">
        <v>429</v>
      </c>
      <c r="F6" s="37"/>
      <c r="G6" s="37"/>
      <c r="H6" s="37"/>
      <c r="I6" s="37"/>
    </row>
    <row r="7" spans="1:9" x14ac:dyDescent="0.25">
      <c r="A7" s="37"/>
      <c r="B7" s="37"/>
      <c r="C7" s="36" t="s">
        <v>324</v>
      </c>
      <c r="D7" s="14">
        <v>1</v>
      </c>
      <c r="E7" s="15" t="s">
        <v>338</v>
      </c>
      <c r="F7" s="37"/>
      <c r="G7" s="37"/>
      <c r="H7" s="37"/>
      <c r="I7" s="37"/>
    </row>
    <row r="8" spans="1:9" ht="15.75" thickBot="1" x14ac:dyDescent="0.3">
      <c r="A8" s="37"/>
      <c r="B8" s="37"/>
      <c r="C8" s="36"/>
      <c r="D8" s="14"/>
      <c r="E8" s="37"/>
      <c r="F8" s="37"/>
      <c r="G8" s="37"/>
      <c r="H8" s="37"/>
      <c r="I8" s="37"/>
    </row>
    <row r="9" spans="1:9" x14ac:dyDescent="0.25">
      <c r="A9" s="41" t="s">
        <v>325</v>
      </c>
      <c r="B9" s="24" t="s">
        <v>326</v>
      </c>
      <c r="C9" s="24" t="s">
        <v>216</v>
      </c>
      <c r="D9" s="25" t="s">
        <v>0</v>
      </c>
      <c r="E9" s="24" t="s">
        <v>327</v>
      </c>
      <c r="F9" s="24" t="s">
        <v>328</v>
      </c>
      <c r="G9" s="24" t="s">
        <v>329</v>
      </c>
      <c r="H9" s="24" t="s">
        <v>330</v>
      </c>
      <c r="I9" s="26" t="s">
        <v>331</v>
      </c>
    </row>
    <row r="10" spans="1:9" x14ac:dyDescent="0.25">
      <c r="A10" s="42">
        <v>1</v>
      </c>
      <c r="B10" s="11" t="s">
        <v>339</v>
      </c>
      <c r="C10" s="1" t="s">
        <v>43</v>
      </c>
      <c r="D10" s="1" t="s">
        <v>44</v>
      </c>
      <c r="E10" s="1" t="s">
        <v>10</v>
      </c>
      <c r="F10" s="1" t="s">
        <v>37</v>
      </c>
      <c r="G10" s="1">
        <v>0</v>
      </c>
      <c r="H10" s="18">
        <f t="shared" ref="H10:H48" si="0">F10*1</f>
        <v>33</v>
      </c>
      <c r="I10" s="27" t="s">
        <v>283</v>
      </c>
    </row>
    <row r="11" spans="1:9" x14ac:dyDescent="0.25">
      <c r="A11" s="42">
        <v>2</v>
      </c>
      <c r="B11" s="19" t="s">
        <v>340</v>
      </c>
      <c r="C11" s="1" t="s">
        <v>107</v>
      </c>
      <c r="D11" s="1" t="s">
        <v>108</v>
      </c>
      <c r="E11" s="1" t="s">
        <v>36</v>
      </c>
      <c r="F11" s="1">
        <v>2</v>
      </c>
      <c r="G11" s="1">
        <v>0</v>
      </c>
      <c r="H11" s="18">
        <f t="shared" si="0"/>
        <v>2</v>
      </c>
      <c r="I11" s="27" t="s">
        <v>301</v>
      </c>
    </row>
    <row r="12" spans="1:9" x14ac:dyDescent="0.25">
      <c r="A12" s="42">
        <v>3</v>
      </c>
      <c r="B12" s="11" t="s">
        <v>341</v>
      </c>
      <c r="C12" s="1" t="s">
        <v>90</v>
      </c>
      <c r="D12" s="1" t="s">
        <v>91</v>
      </c>
      <c r="E12" s="1" t="s">
        <v>25</v>
      </c>
      <c r="F12" s="1" t="s">
        <v>5</v>
      </c>
      <c r="G12" s="1">
        <v>0</v>
      </c>
      <c r="H12" s="18">
        <f t="shared" si="0"/>
        <v>4</v>
      </c>
      <c r="I12" s="27" t="s">
        <v>249</v>
      </c>
    </row>
    <row r="13" spans="1:9" x14ac:dyDescent="0.25">
      <c r="A13" s="42">
        <v>4</v>
      </c>
      <c r="B13" s="11" t="s">
        <v>342</v>
      </c>
      <c r="C13" s="1" t="s">
        <v>104</v>
      </c>
      <c r="D13" s="1" t="s">
        <v>105</v>
      </c>
      <c r="E13" s="1" t="s">
        <v>106</v>
      </c>
      <c r="F13" s="1">
        <v>2</v>
      </c>
      <c r="G13" s="1">
        <v>0</v>
      </c>
      <c r="H13" s="18">
        <f t="shared" si="0"/>
        <v>2</v>
      </c>
      <c r="I13" s="27" t="s">
        <v>227</v>
      </c>
    </row>
    <row r="14" spans="1:9" x14ac:dyDescent="0.25">
      <c r="A14" s="42">
        <v>5</v>
      </c>
      <c r="B14" s="11" t="s">
        <v>343</v>
      </c>
      <c r="C14" s="1" t="s">
        <v>156</v>
      </c>
      <c r="D14" s="1" t="s">
        <v>157</v>
      </c>
      <c r="E14" s="1" t="s">
        <v>10</v>
      </c>
      <c r="F14" s="1" t="s">
        <v>3</v>
      </c>
      <c r="G14" s="1">
        <v>0</v>
      </c>
      <c r="H14" s="18">
        <f t="shared" si="0"/>
        <v>1</v>
      </c>
      <c r="I14" s="27" t="s">
        <v>243</v>
      </c>
    </row>
    <row r="15" spans="1:9" x14ac:dyDescent="0.25">
      <c r="A15" s="42">
        <v>6</v>
      </c>
      <c r="B15" s="11" t="s">
        <v>344</v>
      </c>
      <c r="C15" s="1" t="s">
        <v>178</v>
      </c>
      <c r="D15" s="1" t="s">
        <v>179</v>
      </c>
      <c r="E15" s="1" t="s">
        <v>36</v>
      </c>
      <c r="F15" s="1">
        <v>2</v>
      </c>
      <c r="G15" s="1">
        <v>0</v>
      </c>
      <c r="H15" s="18">
        <f t="shared" si="0"/>
        <v>2</v>
      </c>
      <c r="I15" s="27" t="s">
        <v>301</v>
      </c>
    </row>
    <row r="16" spans="1:9" x14ac:dyDescent="0.25">
      <c r="A16" s="42">
        <v>7</v>
      </c>
      <c r="B16" s="11" t="s">
        <v>345</v>
      </c>
      <c r="C16" s="1" t="s">
        <v>127</v>
      </c>
      <c r="D16" s="1" t="s">
        <v>128</v>
      </c>
      <c r="E16" s="1" t="s">
        <v>129</v>
      </c>
      <c r="F16" s="1" t="s">
        <v>3</v>
      </c>
      <c r="G16" s="1">
        <v>0</v>
      </c>
      <c r="H16" s="18">
        <f t="shared" si="0"/>
        <v>1</v>
      </c>
      <c r="I16" s="27" t="s">
        <v>246</v>
      </c>
    </row>
    <row r="17" spans="1:9" x14ac:dyDescent="0.25">
      <c r="A17" s="42">
        <v>8</v>
      </c>
      <c r="B17" s="11" t="s">
        <v>346</v>
      </c>
      <c r="C17" s="1" t="s">
        <v>182</v>
      </c>
      <c r="D17" s="1" t="s">
        <v>183</v>
      </c>
      <c r="E17" s="1" t="s">
        <v>10</v>
      </c>
      <c r="F17" s="1" t="s">
        <v>5</v>
      </c>
      <c r="G17" s="1">
        <v>0</v>
      </c>
      <c r="H17" s="18">
        <f t="shared" si="0"/>
        <v>4</v>
      </c>
      <c r="I17" s="27" t="s">
        <v>239</v>
      </c>
    </row>
    <row r="18" spans="1:9" x14ac:dyDescent="0.25">
      <c r="A18" s="42">
        <v>9</v>
      </c>
      <c r="B18" s="11" t="s">
        <v>347</v>
      </c>
      <c r="C18" s="1" t="s">
        <v>116</v>
      </c>
      <c r="D18" s="1" t="s">
        <v>117</v>
      </c>
      <c r="E18" s="1" t="s">
        <v>30</v>
      </c>
      <c r="F18" s="1" t="s">
        <v>7</v>
      </c>
      <c r="G18" s="1">
        <v>0</v>
      </c>
      <c r="H18" s="18">
        <f t="shared" si="0"/>
        <v>7</v>
      </c>
      <c r="I18" s="27" t="s">
        <v>263</v>
      </c>
    </row>
    <row r="19" spans="1:9" x14ac:dyDescent="0.25">
      <c r="A19" s="42">
        <v>10</v>
      </c>
      <c r="B19" s="11" t="s">
        <v>348</v>
      </c>
      <c r="C19" s="1" t="s">
        <v>85</v>
      </c>
      <c r="D19" s="1" t="s">
        <v>86</v>
      </c>
      <c r="E19" s="1" t="s">
        <v>25</v>
      </c>
      <c r="F19" s="1">
        <v>30</v>
      </c>
      <c r="G19" s="1">
        <v>0</v>
      </c>
      <c r="H19" s="18">
        <f t="shared" si="0"/>
        <v>30</v>
      </c>
      <c r="I19" s="27" t="s">
        <v>274</v>
      </c>
    </row>
    <row r="20" spans="1:9" x14ac:dyDescent="0.25">
      <c r="A20" s="42">
        <v>11</v>
      </c>
      <c r="B20" s="11" t="s">
        <v>349</v>
      </c>
      <c r="C20" s="1" t="s">
        <v>38</v>
      </c>
      <c r="D20" s="1" t="s">
        <v>39</v>
      </c>
      <c r="E20" s="1" t="s">
        <v>40</v>
      </c>
      <c r="F20" s="1" t="s">
        <v>8</v>
      </c>
      <c r="G20" s="1">
        <v>0</v>
      </c>
      <c r="H20" s="18">
        <f t="shared" si="0"/>
        <v>8</v>
      </c>
      <c r="I20" s="27" t="s">
        <v>241</v>
      </c>
    </row>
    <row r="21" spans="1:9" x14ac:dyDescent="0.25">
      <c r="A21" s="42">
        <v>12</v>
      </c>
      <c r="B21" s="11" t="s">
        <v>350</v>
      </c>
      <c r="C21" s="1" t="s">
        <v>98</v>
      </c>
      <c r="D21" s="1" t="s">
        <v>99</v>
      </c>
      <c r="E21" s="1" t="s">
        <v>25</v>
      </c>
      <c r="F21" s="1" t="s">
        <v>11</v>
      </c>
      <c r="G21" s="1">
        <v>0</v>
      </c>
      <c r="H21" s="18">
        <f t="shared" si="0"/>
        <v>12</v>
      </c>
      <c r="I21" s="27" t="s">
        <v>228</v>
      </c>
    </row>
    <row r="22" spans="1:9" x14ac:dyDescent="0.25">
      <c r="A22" s="42">
        <v>13</v>
      </c>
      <c r="B22" s="11" t="s">
        <v>351</v>
      </c>
      <c r="C22" s="1" t="s">
        <v>186</v>
      </c>
      <c r="D22" s="1" t="s">
        <v>187</v>
      </c>
      <c r="E22" s="1" t="s">
        <v>188</v>
      </c>
      <c r="F22" s="1" t="s">
        <v>5</v>
      </c>
      <c r="G22" s="1">
        <v>0</v>
      </c>
      <c r="H22" s="18">
        <f t="shared" si="0"/>
        <v>4</v>
      </c>
      <c r="I22" s="27" t="s">
        <v>236</v>
      </c>
    </row>
    <row r="23" spans="1:9" x14ac:dyDescent="0.25">
      <c r="A23" s="42">
        <v>14</v>
      </c>
      <c r="B23" s="11" t="s">
        <v>352</v>
      </c>
      <c r="C23" s="1" t="s">
        <v>94</v>
      </c>
      <c r="D23" s="1" t="s">
        <v>95</v>
      </c>
      <c r="E23" s="1" t="s">
        <v>40</v>
      </c>
      <c r="F23" s="1" t="s">
        <v>5</v>
      </c>
      <c r="G23" s="1">
        <v>0</v>
      </c>
      <c r="H23" s="18">
        <f t="shared" si="0"/>
        <v>4</v>
      </c>
      <c r="I23" s="27" t="s">
        <v>265</v>
      </c>
    </row>
    <row r="24" spans="1:9" x14ac:dyDescent="0.25">
      <c r="A24" s="42">
        <v>15</v>
      </c>
      <c r="B24" s="11" t="s">
        <v>353</v>
      </c>
      <c r="C24" s="1" t="s">
        <v>148</v>
      </c>
      <c r="D24" s="1" t="s">
        <v>149</v>
      </c>
      <c r="E24" s="1" t="s">
        <v>40</v>
      </c>
      <c r="F24" s="1" t="s">
        <v>4</v>
      </c>
      <c r="G24" s="1">
        <v>0</v>
      </c>
      <c r="H24" s="18">
        <f t="shared" si="0"/>
        <v>2</v>
      </c>
      <c r="I24" s="27" t="s">
        <v>262</v>
      </c>
    </row>
    <row r="25" spans="1:9" x14ac:dyDescent="0.25">
      <c r="A25" s="42">
        <v>16</v>
      </c>
      <c r="B25" s="11" t="s">
        <v>354</v>
      </c>
      <c r="C25" s="1" t="s">
        <v>152</v>
      </c>
      <c r="D25" s="1" t="s">
        <v>153</v>
      </c>
      <c r="E25" s="1" t="s">
        <v>40</v>
      </c>
      <c r="F25" s="1" t="s">
        <v>5</v>
      </c>
      <c r="G25" s="1">
        <v>0</v>
      </c>
      <c r="H25" s="18">
        <f t="shared" si="0"/>
        <v>4</v>
      </c>
      <c r="I25" s="27" t="s">
        <v>257</v>
      </c>
    </row>
    <row r="26" spans="1:9" x14ac:dyDescent="0.25">
      <c r="A26" s="42">
        <v>17</v>
      </c>
      <c r="B26" s="11" t="s">
        <v>355</v>
      </c>
      <c r="C26" s="1" t="s">
        <v>146</v>
      </c>
      <c r="D26" s="1" t="s">
        <v>147</v>
      </c>
      <c r="E26" s="1" t="s">
        <v>40</v>
      </c>
      <c r="F26" s="1" t="s">
        <v>4</v>
      </c>
      <c r="G26" s="1">
        <v>0</v>
      </c>
      <c r="H26" s="18">
        <f t="shared" si="0"/>
        <v>2</v>
      </c>
      <c r="I26" s="27" t="s">
        <v>260</v>
      </c>
    </row>
    <row r="27" spans="1:9" x14ac:dyDescent="0.25">
      <c r="A27" s="42">
        <v>18</v>
      </c>
      <c r="B27" s="11" t="s">
        <v>356</v>
      </c>
      <c r="C27" s="1" t="s">
        <v>41</v>
      </c>
      <c r="D27" s="1" t="s">
        <v>42</v>
      </c>
      <c r="E27" s="1" t="s">
        <v>40</v>
      </c>
      <c r="F27" s="1" t="s">
        <v>11</v>
      </c>
      <c r="G27" s="1">
        <v>0</v>
      </c>
      <c r="H27" s="18">
        <f t="shared" si="0"/>
        <v>12</v>
      </c>
      <c r="I27" s="27" t="s">
        <v>256</v>
      </c>
    </row>
    <row r="28" spans="1:9" x14ac:dyDescent="0.25">
      <c r="A28" s="42">
        <v>19</v>
      </c>
      <c r="B28" s="11" t="s">
        <v>357</v>
      </c>
      <c r="C28" s="1" t="s">
        <v>163</v>
      </c>
      <c r="D28" s="1" t="s">
        <v>164</v>
      </c>
      <c r="E28" s="1" t="s">
        <v>40</v>
      </c>
      <c r="F28" s="1" t="s">
        <v>5</v>
      </c>
      <c r="G28" s="1">
        <v>0</v>
      </c>
      <c r="H28" s="18">
        <f t="shared" si="0"/>
        <v>4</v>
      </c>
      <c r="I28" s="27" t="s">
        <v>225</v>
      </c>
    </row>
    <row r="29" spans="1:9" x14ac:dyDescent="0.25">
      <c r="A29" s="42">
        <v>20</v>
      </c>
      <c r="B29" s="11" t="s">
        <v>358</v>
      </c>
      <c r="C29" s="1" t="s">
        <v>254</v>
      </c>
      <c r="D29" s="1" t="s">
        <v>22</v>
      </c>
      <c r="E29" s="1" t="s">
        <v>14</v>
      </c>
      <c r="F29" s="1" t="s">
        <v>8</v>
      </c>
      <c r="G29" s="1">
        <v>0</v>
      </c>
      <c r="H29" s="18">
        <f t="shared" si="0"/>
        <v>8</v>
      </c>
      <c r="I29" s="27" t="s">
        <v>255</v>
      </c>
    </row>
    <row r="30" spans="1:9" x14ac:dyDescent="0.25">
      <c r="A30" s="42">
        <v>21</v>
      </c>
      <c r="B30" s="11" t="s">
        <v>359</v>
      </c>
      <c r="C30" s="1">
        <v>277197</v>
      </c>
      <c r="D30" s="1" t="s">
        <v>111</v>
      </c>
      <c r="E30" s="1" t="s">
        <v>25</v>
      </c>
      <c r="F30" s="1" t="s">
        <v>11</v>
      </c>
      <c r="G30" s="1">
        <v>0</v>
      </c>
      <c r="H30" s="18">
        <f t="shared" si="0"/>
        <v>12</v>
      </c>
      <c r="I30" s="27" t="s">
        <v>250</v>
      </c>
    </row>
    <row r="31" spans="1:9" x14ac:dyDescent="0.25">
      <c r="A31" s="42">
        <v>22</v>
      </c>
      <c r="B31" s="11" t="s">
        <v>360</v>
      </c>
      <c r="C31" s="1" t="s">
        <v>96</v>
      </c>
      <c r="D31" s="1" t="s">
        <v>97</v>
      </c>
      <c r="E31" s="1" t="s">
        <v>40</v>
      </c>
      <c r="F31" s="1" t="s">
        <v>4</v>
      </c>
      <c r="G31" s="1">
        <v>0</v>
      </c>
      <c r="H31" s="18">
        <f t="shared" si="0"/>
        <v>2</v>
      </c>
      <c r="I31" s="27" t="s">
        <v>235</v>
      </c>
    </row>
    <row r="32" spans="1:9" x14ac:dyDescent="0.25">
      <c r="A32" s="42">
        <v>23</v>
      </c>
      <c r="B32" s="11" t="s">
        <v>361</v>
      </c>
      <c r="C32" s="1" t="s">
        <v>150</v>
      </c>
      <c r="D32" s="1" t="s">
        <v>151</v>
      </c>
      <c r="E32" s="1" t="s">
        <v>36</v>
      </c>
      <c r="F32" s="1" t="s">
        <v>3</v>
      </c>
      <c r="G32" s="1">
        <v>0</v>
      </c>
      <c r="H32" s="18">
        <f t="shared" si="0"/>
        <v>1</v>
      </c>
      <c r="I32" s="27" t="s">
        <v>301</v>
      </c>
    </row>
    <row r="33" spans="1:9" x14ac:dyDescent="0.25">
      <c r="A33" s="42">
        <v>24</v>
      </c>
      <c r="B33" s="11" t="s">
        <v>362</v>
      </c>
      <c r="C33" s="1" t="s">
        <v>197</v>
      </c>
      <c r="D33" s="1" t="s">
        <v>198</v>
      </c>
      <c r="E33" s="1" t="s">
        <v>30</v>
      </c>
      <c r="F33" s="1" t="s">
        <v>4</v>
      </c>
      <c r="G33" s="1">
        <v>0</v>
      </c>
      <c r="H33" s="18">
        <f t="shared" si="0"/>
        <v>2</v>
      </c>
      <c r="I33" s="27" t="s">
        <v>237</v>
      </c>
    </row>
    <row r="34" spans="1:9" x14ac:dyDescent="0.25">
      <c r="A34" s="42">
        <v>25</v>
      </c>
      <c r="B34" s="11" t="s">
        <v>363</v>
      </c>
      <c r="C34" s="1" t="s">
        <v>167</v>
      </c>
      <c r="D34" s="1" t="s">
        <v>168</v>
      </c>
      <c r="E34" s="1" t="s">
        <v>10</v>
      </c>
      <c r="F34" s="1" t="s">
        <v>6</v>
      </c>
      <c r="G34" s="1">
        <v>0</v>
      </c>
      <c r="H34" s="18">
        <f t="shared" si="0"/>
        <v>5</v>
      </c>
      <c r="I34" s="27" t="s">
        <v>242</v>
      </c>
    </row>
    <row r="35" spans="1:9" x14ac:dyDescent="0.25">
      <c r="A35" s="42">
        <v>26</v>
      </c>
      <c r="B35" s="11" t="s">
        <v>364</v>
      </c>
      <c r="C35" s="1" t="s">
        <v>118</v>
      </c>
      <c r="D35" s="1" t="s">
        <v>119</v>
      </c>
      <c r="E35" s="1" t="s">
        <v>10</v>
      </c>
      <c r="F35" s="1" t="s">
        <v>4</v>
      </c>
      <c r="G35" s="1">
        <v>0</v>
      </c>
      <c r="H35" s="18">
        <f t="shared" si="0"/>
        <v>2</v>
      </c>
      <c r="I35" s="27" t="s">
        <v>247</v>
      </c>
    </row>
    <row r="36" spans="1:9" x14ac:dyDescent="0.25">
      <c r="A36" s="42">
        <v>27</v>
      </c>
      <c r="B36" s="11" t="s">
        <v>365</v>
      </c>
      <c r="C36" s="1" t="s">
        <v>23</v>
      </c>
      <c r="D36" s="1" t="s">
        <v>24</v>
      </c>
      <c r="E36" s="1" t="s">
        <v>25</v>
      </c>
      <c r="F36" s="1" t="s">
        <v>8</v>
      </c>
      <c r="G36" s="1">
        <v>0</v>
      </c>
      <c r="H36" s="18">
        <f t="shared" si="0"/>
        <v>8</v>
      </c>
      <c r="I36" s="27" t="s">
        <v>251</v>
      </c>
    </row>
    <row r="37" spans="1:9" x14ac:dyDescent="0.25">
      <c r="A37" s="42">
        <v>28</v>
      </c>
      <c r="B37" s="11" t="s">
        <v>366</v>
      </c>
      <c r="C37" s="1" t="s">
        <v>299</v>
      </c>
      <c r="D37" s="1" t="s">
        <v>120</v>
      </c>
      <c r="E37" s="1" t="s">
        <v>25</v>
      </c>
      <c r="F37" s="1" t="s">
        <v>5</v>
      </c>
      <c r="G37" s="1">
        <v>0</v>
      </c>
      <c r="H37" s="18">
        <f t="shared" si="0"/>
        <v>4</v>
      </c>
      <c r="I37" s="27" t="s">
        <v>300</v>
      </c>
    </row>
    <row r="38" spans="1:9" x14ac:dyDescent="0.25">
      <c r="A38" s="42">
        <v>29</v>
      </c>
      <c r="B38" s="11" t="s">
        <v>367</v>
      </c>
      <c r="C38" s="1" t="s">
        <v>169</v>
      </c>
      <c r="D38" s="1" t="s">
        <v>170</v>
      </c>
      <c r="E38" s="1" t="s">
        <v>40</v>
      </c>
      <c r="F38" s="1" t="s">
        <v>5</v>
      </c>
      <c r="G38" s="1">
        <v>0</v>
      </c>
      <c r="H38" s="18">
        <f t="shared" si="0"/>
        <v>4</v>
      </c>
      <c r="I38" s="27" t="s">
        <v>273</v>
      </c>
    </row>
    <row r="39" spans="1:9" x14ac:dyDescent="0.25">
      <c r="A39" s="42">
        <v>30</v>
      </c>
      <c r="B39" s="11" t="s">
        <v>368</v>
      </c>
      <c r="C39" s="1" t="s">
        <v>304</v>
      </c>
      <c r="D39" s="1" t="s">
        <v>137</v>
      </c>
      <c r="E39" s="1" t="s">
        <v>36</v>
      </c>
      <c r="F39" s="1" t="s">
        <v>3</v>
      </c>
      <c r="G39" s="1">
        <v>0</v>
      </c>
      <c r="H39" s="18">
        <f t="shared" si="0"/>
        <v>1</v>
      </c>
      <c r="I39" s="27" t="s">
        <v>301</v>
      </c>
    </row>
    <row r="40" spans="1:9" x14ac:dyDescent="0.25">
      <c r="A40" s="42">
        <v>31</v>
      </c>
      <c r="B40" s="11" t="s">
        <v>369</v>
      </c>
      <c r="C40" s="1" t="s">
        <v>244</v>
      </c>
      <c r="D40" s="1" t="s">
        <v>29</v>
      </c>
      <c r="E40" s="1" t="s">
        <v>30</v>
      </c>
      <c r="F40" s="1" t="s">
        <v>5</v>
      </c>
      <c r="G40" s="1">
        <v>0</v>
      </c>
      <c r="H40" s="18">
        <f t="shared" si="0"/>
        <v>4</v>
      </c>
      <c r="I40" s="27" t="s">
        <v>245</v>
      </c>
    </row>
    <row r="41" spans="1:9" x14ac:dyDescent="0.25">
      <c r="A41" s="42">
        <v>32</v>
      </c>
      <c r="B41" s="11" t="s">
        <v>370</v>
      </c>
      <c r="C41" s="1" t="s">
        <v>12</v>
      </c>
      <c r="D41" s="1" t="s">
        <v>13</v>
      </c>
      <c r="E41" s="1" t="s">
        <v>14</v>
      </c>
      <c r="F41" s="1" t="s">
        <v>5</v>
      </c>
      <c r="G41" s="1">
        <v>0</v>
      </c>
      <c r="H41" s="18">
        <f t="shared" si="0"/>
        <v>4</v>
      </c>
      <c r="I41" s="27" t="s">
        <v>226</v>
      </c>
    </row>
    <row r="42" spans="1:9" x14ac:dyDescent="0.25">
      <c r="A42" s="42">
        <v>33</v>
      </c>
      <c r="B42" s="11" t="s">
        <v>371</v>
      </c>
      <c r="C42" s="1" t="s">
        <v>123</v>
      </c>
      <c r="D42" s="1" t="s">
        <v>124</v>
      </c>
      <c r="E42" s="1" t="s">
        <v>25</v>
      </c>
      <c r="F42" s="1" t="s">
        <v>5</v>
      </c>
      <c r="G42" s="1">
        <v>0</v>
      </c>
      <c r="H42" s="18">
        <f t="shared" si="0"/>
        <v>4</v>
      </c>
      <c r="I42" s="27" t="s">
        <v>248</v>
      </c>
    </row>
    <row r="43" spans="1:9" x14ac:dyDescent="0.25">
      <c r="A43" s="42">
        <v>34</v>
      </c>
      <c r="B43" s="11" t="s">
        <v>372</v>
      </c>
      <c r="C43" s="1" t="s">
        <v>210</v>
      </c>
      <c r="D43" s="1" t="s">
        <v>211</v>
      </c>
      <c r="E43" s="1" t="s">
        <v>36</v>
      </c>
      <c r="F43" s="1" t="s">
        <v>3</v>
      </c>
      <c r="G43" s="1">
        <v>0</v>
      </c>
      <c r="H43" s="18">
        <f t="shared" si="0"/>
        <v>1</v>
      </c>
      <c r="I43" s="27" t="s">
        <v>301</v>
      </c>
    </row>
    <row r="44" spans="1:9" x14ac:dyDescent="0.25">
      <c r="A44" s="42">
        <v>35</v>
      </c>
      <c r="B44" s="11" t="s">
        <v>373</v>
      </c>
      <c r="C44" s="1" t="s">
        <v>205</v>
      </c>
      <c r="D44" s="1" t="s">
        <v>206</v>
      </c>
      <c r="E44" s="1" t="s">
        <v>36</v>
      </c>
      <c r="F44" s="1" t="s">
        <v>3</v>
      </c>
      <c r="G44" s="1">
        <v>0</v>
      </c>
      <c r="H44" s="18">
        <f t="shared" si="0"/>
        <v>1</v>
      </c>
      <c r="I44" s="27" t="s">
        <v>301</v>
      </c>
    </row>
    <row r="45" spans="1:9" x14ac:dyDescent="0.25">
      <c r="A45" s="42">
        <v>36</v>
      </c>
      <c r="B45" s="19" t="s">
        <v>374</v>
      </c>
      <c r="C45" s="1" t="s">
        <v>135</v>
      </c>
      <c r="D45" s="1" t="s">
        <v>136</v>
      </c>
      <c r="E45" s="1" t="s">
        <v>36</v>
      </c>
      <c r="F45" s="1">
        <v>3</v>
      </c>
      <c r="G45" s="1">
        <v>0</v>
      </c>
      <c r="H45" s="18">
        <f t="shared" si="0"/>
        <v>3</v>
      </c>
      <c r="I45" s="27" t="s">
        <v>301</v>
      </c>
    </row>
    <row r="46" spans="1:9" x14ac:dyDescent="0.25">
      <c r="A46" s="42">
        <v>37</v>
      </c>
      <c r="B46" s="11" t="s">
        <v>375</v>
      </c>
      <c r="C46" s="1" t="s">
        <v>54</v>
      </c>
      <c r="D46" s="1" t="s">
        <v>55</v>
      </c>
      <c r="E46" s="1" t="s">
        <v>14</v>
      </c>
      <c r="F46" s="1">
        <v>6</v>
      </c>
      <c r="G46" s="1">
        <v>0</v>
      </c>
      <c r="H46" s="18">
        <f t="shared" si="0"/>
        <v>6</v>
      </c>
      <c r="I46" s="27" t="s">
        <v>224</v>
      </c>
    </row>
    <row r="47" spans="1:9" x14ac:dyDescent="0.25">
      <c r="A47" s="42">
        <v>38</v>
      </c>
      <c r="B47" s="11" t="s">
        <v>376</v>
      </c>
      <c r="C47" s="1" t="s">
        <v>59</v>
      </c>
      <c r="D47" s="1" t="s">
        <v>60</v>
      </c>
      <c r="E47" s="1" t="s">
        <v>61</v>
      </c>
      <c r="F47" s="1" t="s">
        <v>4</v>
      </c>
      <c r="G47" s="1">
        <v>0</v>
      </c>
      <c r="H47" s="18">
        <f t="shared" si="0"/>
        <v>2</v>
      </c>
      <c r="I47" s="27" t="s">
        <v>291</v>
      </c>
    </row>
    <row r="48" spans="1:9" x14ac:dyDescent="0.25">
      <c r="A48" s="42">
        <v>39</v>
      </c>
      <c r="B48" s="11" t="s">
        <v>377</v>
      </c>
      <c r="C48" s="1" t="s">
        <v>207</v>
      </c>
      <c r="D48" s="1" t="s">
        <v>208</v>
      </c>
      <c r="E48" s="1" t="s">
        <v>209</v>
      </c>
      <c r="F48" s="1" t="s">
        <v>3</v>
      </c>
      <c r="G48" s="1">
        <v>0</v>
      </c>
      <c r="H48" s="18">
        <f t="shared" si="0"/>
        <v>1</v>
      </c>
      <c r="I48" s="27" t="s">
        <v>301</v>
      </c>
    </row>
    <row r="49" spans="1:9" x14ac:dyDescent="0.25">
      <c r="A49" s="42">
        <v>40</v>
      </c>
      <c r="B49" s="11" t="s">
        <v>378</v>
      </c>
      <c r="C49" s="1" t="s">
        <v>26</v>
      </c>
      <c r="D49" s="1" t="s">
        <v>27</v>
      </c>
      <c r="E49" s="1" t="s">
        <v>28</v>
      </c>
      <c r="F49" s="1" t="s">
        <v>288</v>
      </c>
      <c r="G49" s="1">
        <v>0</v>
      </c>
      <c r="H49" s="1" t="s">
        <v>288</v>
      </c>
      <c r="I49" s="27" t="s">
        <v>289</v>
      </c>
    </row>
    <row r="50" spans="1:9" x14ac:dyDescent="0.25">
      <c r="A50" s="42">
        <v>41</v>
      </c>
      <c r="B50" s="19" t="s">
        <v>379</v>
      </c>
      <c r="C50" s="1" t="s">
        <v>302</v>
      </c>
      <c r="D50" s="1" t="s">
        <v>112</v>
      </c>
      <c r="E50" s="1" t="s">
        <v>113</v>
      </c>
      <c r="F50" s="1" t="s">
        <v>4</v>
      </c>
      <c r="G50" s="1">
        <v>0</v>
      </c>
      <c r="H50" s="18">
        <f t="shared" ref="H50:H74" si="1">F50*1</f>
        <v>2</v>
      </c>
      <c r="I50" s="27" t="s">
        <v>301</v>
      </c>
    </row>
    <row r="51" spans="1:9" x14ac:dyDescent="0.25">
      <c r="A51" s="42">
        <v>42</v>
      </c>
      <c r="B51" s="19" t="s">
        <v>380</v>
      </c>
      <c r="C51" s="1" t="s">
        <v>154</v>
      </c>
      <c r="D51" s="1" t="s">
        <v>155</v>
      </c>
      <c r="E51" s="1" t="s">
        <v>36</v>
      </c>
      <c r="F51" s="1" t="s">
        <v>3</v>
      </c>
      <c r="G51" s="1">
        <v>0</v>
      </c>
      <c r="H51" s="18">
        <f t="shared" si="1"/>
        <v>1</v>
      </c>
      <c r="I51" s="27" t="s">
        <v>301</v>
      </c>
    </row>
    <row r="52" spans="1:9" x14ac:dyDescent="0.25">
      <c r="A52" s="42">
        <v>43</v>
      </c>
      <c r="B52" s="11" t="s">
        <v>381</v>
      </c>
      <c r="C52" s="1" t="s">
        <v>49</v>
      </c>
      <c r="D52" s="1" t="s">
        <v>50</v>
      </c>
      <c r="E52" s="1" t="s">
        <v>36</v>
      </c>
      <c r="F52" s="1" t="s">
        <v>3</v>
      </c>
      <c r="G52" s="1">
        <v>0</v>
      </c>
      <c r="H52" s="18">
        <f t="shared" si="1"/>
        <v>1</v>
      </c>
      <c r="I52" s="27" t="s">
        <v>301</v>
      </c>
    </row>
    <row r="53" spans="1:9" x14ac:dyDescent="0.25">
      <c r="A53" s="42">
        <v>44</v>
      </c>
      <c r="B53" s="19" t="s">
        <v>382</v>
      </c>
      <c r="C53" s="1" t="s">
        <v>165</v>
      </c>
      <c r="D53" s="1" t="s">
        <v>166</v>
      </c>
      <c r="E53" s="1" t="s">
        <v>75</v>
      </c>
      <c r="F53" s="1" t="s">
        <v>4</v>
      </c>
      <c r="G53" s="1">
        <v>0</v>
      </c>
      <c r="H53" s="18">
        <f t="shared" si="1"/>
        <v>2</v>
      </c>
      <c r="I53" s="27" t="s">
        <v>301</v>
      </c>
    </row>
    <row r="54" spans="1:9" x14ac:dyDescent="0.25">
      <c r="A54" s="42">
        <v>45</v>
      </c>
      <c r="B54" s="11" t="s">
        <v>383</v>
      </c>
      <c r="C54" s="1" t="s">
        <v>277</v>
      </c>
      <c r="D54" s="1" t="s">
        <v>201</v>
      </c>
      <c r="E54" s="1" t="s">
        <v>75</v>
      </c>
      <c r="F54" s="1" t="s">
        <v>5</v>
      </c>
      <c r="G54" s="1">
        <v>0</v>
      </c>
      <c r="H54" s="18">
        <f t="shared" si="1"/>
        <v>4</v>
      </c>
      <c r="I54" s="27" t="s">
        <v>278</v>
      </c>
    </row>
    <row r="55" spans="1:9" x14ac:dyDescent="0.25">
      <c r="A55" s="42">
        <v>46</v>
      </c>
      <c r="B55" s="11" t="s">
        <v>384</v>
      </c>
      <c r="C55" s="1" t="s">
        <v>180</v>
      </c>
      <c r="D55" s="1" t="s">
        <v>181</v>
      </c>
      <c r="E55" s="1" t="s">
        <v>430</v>
      </c>
      <c r="F55" s="1">
        <v>2</v>
      </c>
      <c r="G55" s="1">
        <v>0</v>
      </c>
      <c r="H55" s="18">
        <f t="shared" si="1"/>
        <v>2</v>
      </c>
      <c r="I55" s="27" t="s">
        <v>229</v>
      </c>
    </row>
    <row r="56" spans="1:9" x14ac:dyDescent="0.25">
      <c r="A56" s="42">
        <v>47</v>
      </c>
      <c r="B56" s="11" t="s">
        <v>385</v>
      </c>
      <c r="C56" s="1" t="s">
        <v>81</v>
      </c>
      <c r="D56" s="1" t="s">
        <v>82</v>
      </c>
      <c r="E56" s="1" t="s">
        <v>30</v>
      </c>
      <c r="F56" s="1" t="s">
        <v>3</v>
      </c>
      <c r="G56" s="1">
        <v>0</v>
      </c>
      <c r="H56" s="18">
        <f t="shared" si="1"/>
        <v>1</v>
      </c>
      <c r="I56" s="27" t="s">
        <v>230</v>
      </c>
    </row>
    <row r="57" spans="1:9" x14ac:dyDescent="0.25">
      <c r="A57" s="42">
        <v>48</v>
      </c>
      <c r="B57" s="11" t="s">
        <v>386</v>
      </c>
      <c r="C57" s="1" t="s">
        <v>189</v>
      </c>
      <c r="D57" s="1" t="s">
        <v>190</v>
      </c>
      <c r="E57" s="1" t="s">
        <v>191</v>
      </c>
      <c r="F57" s="1" t="s">
        <v>5</v>
      </c>
      <c r="G57" s="1">
        <v>0</v>
      </c>
      <c r="H57" s="18">
        <f t="shared" si="1"/>
        <v>4</v>
      </c>
      <c r="I57" s="27" t="s">
        <v>231</v>
      </c>
    </row>
    <row r="58" spans="1:9" x14ac:dyDescent="0.25">
      <c r="A58" s="42">
        <v>49</v>
      </c>
      <c r="B58" s="11" t="s">
        <v>387</v>
      </c>
      <c r="C58" s="1" t="s">
        <v>72</v>
      </c>
      <c r="D58" s="1" t="s">
        <v>73</v>
      </c>
      <c r="E58" s="1" t="s">
        <v>74</v>
      </c>
      <c r="F58" s="1" t="s">
        <v>4</v>
      </c>
      <c r="G58" s="1">
        <v>0</v>
      </c>
      <c r="H58" s="18">
        <f t="shared" si="1"/>
        <v>2</v>
      </c>
      <c r="I58" s="27" t="s">
        <v>232</v>
      </c>
    </row>
    <row r="59" spans="1:9" x14ac:dyDescent="0.25">
      <c r="A59" s="42">
        <v>50</v>
      </c>
      <c r="B59" s="11" t="s">
        <v>388</v>
      </c>
      <c r="C59" s="1" t="s">
        <v>199</v>
      </c>
      <c r="D59" s="1" t="s">
        <v>200</v>
      </c>
      <c r="E59" s="1" t="s">
        <v>25</v>
      </c>
      <c r="F59" s="1" t="s">
        <v>4</v>
      </c>
      <c r="G59" s="1">
        <v>0</v>
      </c>
      <c r="H59" s="18">
        <f t="shared" si="1"/>
        <v>2</v>
      </c>
      <c r="I59" s="27" t="s">
        <v>233</v>
      </c>
    </row>
    <row r="60" spans="1:9" x14ac:dyDescent="0.25">
      <c r="A60" s="42">
        <v>51</v>
      </c>
      <c r="B60" s="11" t="s">
        <v>389</v>
      </c>
      <c r="C60" s="1" t="s">
        <v>51</v>
      </c>
      <c r="D60" s="1" t="s">
        <v>52</v>
      </c>
      <c r="E60" s="1" t="s">
        <v>40</v>
      </c>
      <c r="F60" s="1" t="s">
        <v>4</v>
      </c>
      <c r="G60" s="1">
        <v>0</v>
      </c>
      <c r="H60" s="18">
        <f t="shared" si="1"/>
        <v>2</v>
      </c>
      <c r="I60" s="27" t="s">
        <v>234</v>
      </c>
    </row>
    <row r="61" spans="1:9" x14ac:dyDescent="0.25">
      <c r="A61" s="42">
        <v>52</v>
      </c>
      <c r="B61" s="11" t="s">
        <v>390</v>
      </c>
      <c r="C61" s="1" t="s">
        <v>56</v>
      </c>
      <c r="D61" s="1" t="s">
        <v>57</v>
      </c>
      <c r="E61" s="1" t="s">
        <v>58</v>
      </c>
      <c r="F61" s="1" t="s">
        <v>3</v>
      </c>
      <c r="G61" s="1">
        <v>0</v>
      </c>
      <c r="H61" s="18">
        <f t="shared" si="1"/>
        <v>1</v>
      </c>
      <c r="I61" s="27" t="s">
        <v>238</v>
      </c>
    </row>
    <row r="62" spans="1:9" x14ac:dyDescent="0.25">
      <c r="A62" s="42">
        <v>53</v>
      </c>
      <c r="B62" s="11" t="s">
        <v>391</v>
      </c>
      <c r="C62" s="1" t="s">
        <v>16</v>
      </c>
      <c r="D62" s="1" t="s">
        <v>17</v>
      </c>
      <c r="E62" s="1" t="s">
        <v>18</v>
      </c>
      <c r="F62" s="1" t="s">
        <v>4</v>
      </c>
      <c r="G62" s="1">
        <v>0</v>
      </c>
      <c r="H62" s="18">
        <f t="shared" si="1"/>
        <v>2</v>
      </c>
      <c r="I62" s="27" t="s">
        <v>240</v>
      </c>
    </row>
    <row r="63" spans="1:9" x14ac:dyDescent="0.25">
      <c r="A63" s="42">
        <v>54</v>
      </c>
      <c r="B63" s="11" t="s">
        <v>392</v>
      </c>
      <c r="C63" s="1" t="s">
        <v>121</v>
      </c>
      <c r="D63" s="1" t="s">
        <v>122</v>
      </c>
      <c r="E63" s="1" t="s">
        <v>53</v>
      </c>
      <c r="F63" s="1" t="s">
        <v>4</v>
      </c>
      <c r="G63" s="1">
        <v>0</v>
      </c>
      <c r="H63" s="18">
        <f t="shared" si="1"/>
        <v>2</v>
      </c>
      <c r="I63" s="27" t="s">
        <v>252</v>
      </c>
    </row>
    <row r="64" spans="1:9" x14ac:dyDescent="0.25">
      <c r="A64" s="42">
        <v>55</v>
      </c>
      <c r="B64" s="11" t="s">
        <v>393</v>
      </c>
      <c r="C64" s="1" t="s">
        <v>62</v>
      </c>
      <c r="D64" s="1" t="s">
        <v>63</v>
      </c>
      <c r="E64" s="1" t="s">
        <v>30</v>
      </c>
      <c r="F64" s="1" t="s">
        <v>3</v>
      </c>
      <c r="G64" s="1">
        <v>0</v>
      </c>
      <c r="H64" s="18">
        <f t="shared" si="1"/>
        <v>1</v>
      </c>
      <c r="I64" s="27" t="s">
        <v>253</v>
      </c>
    </row>
    <row r="65" spans="1:9" x14ac:dyDescent="0.25">
      <c r="A65" s="42">
        <v>56</v>
      </c>
      <c r="B65" s="11" t="s">
        <v>394</v>
      </c>
      <c r="C65" s="1" t="s">
        <v>258</v>
      </c>
      <c r="D65" s="1" t="s">
        <v>158</v>
      </c>
      <c r="E65" s="1" t="s">
        <v>40</v>
      </c>
      <c r="F65" s="1" t="s">
        <v>3</v>
      </c>
      <c r="G65" s="1">
        <v>0</v>
      </c>
      <c r="H65" s="18">
        <f t="shared" si="1"/>
        <v>1</v>
      </c>
      <c r="I65" s="27" t="s">
        <v>259</v>
      </c>
    </row>
    <row r="66" spans="1:9" x14ac:dyDescent="0.25">
      <c r="A66" s="42">
        <v>57</v>
      </c>
      <c r="B66" s="11" t="s">
        <v>395</v>
      </c>
      <c r="C66" s="1" t="s">
        <v>92</v>
      </c>
      <c r="D66" s="1" t="s">
        <v>93</v>
      </c>
      <c r="E66" s="1" t="s">
        <v>40</v>
      </c>
      <c r="F66" s="1" t="s">
        <v>5</v>
      </c>
      <c r="G66" s="1">
        <v>0</v>
      </c>
      <c r="H66" s="18">
        <f t="shared" si="1"/>
        <v>4</v>
      </c>
      <c r="I66" s="27" t="s">
        <v>261</v>
      </c>
    </row>
    <row r="67" spans="1:9" x14ac:dyDescent="0.25">
      <c r="A67" s="42">
        <v>58</v>
      </c>
      <c r="B67" s="11" t="s">
        <v>396</v>
      </c>
      <c r="C67" s="1" t="s">
        <v>143</v>
      </c>
      <c r="D67" s="1" t="s">
        <v>144</v>
      </c>
      <c r="E67" s="1" t="s">
        <v>145</v>
      </c>
      <c r="F67" s="1">
        <v>2</v>
      </c>
      <c r="G67" s="1">
        <v>0</v>
      </c>
      <c r="H67" s="18">
        <f t="shared" si="1"/>
        <v>2</v>
      </c>
      <c r="I67" s="27" t="s">
        <v>264</v>
      </c>
    </row>
    <row r="68" spans="1:9" x14ac:dyDescent="0.25">
      <c r="A68" s="42">
        <v>59</v>
      </c>
      <c r="B68" s="11" t="s">
        <v>397</v>
      </c>
      <c r="C68" s="1" t="s">
        <v>267</v>
      </c>
      <c r="D68" s="1" t="s">
        <v>45</v>
      </c>
      <c r="E68" s="1" t="s">
        <v>46</v>
      </c>
      <c r="F68" s="1" t="s">
        <v>4</v>
      </c>
      <c r="G68" s="1">
        <v>0</v>
      </c>
      <c r="H68" s="18">
        <f t="shared" si="1"/>
        <v>2</v>
      </c>
      <c r="I68" s="27" t="s">
        <v>268</v>
      </c>
    </row>
    <row r="69" spans="1:9" x14ac:dyDescent="0.25">
      <c r="A69" s="42">
        <v>60</v>
      </c>
      <c r="B69" s="11" t="s">
        <v>398</v>
      </c>
      <c r="C69" s="1" t="s">
        <v>269</v>
      </c>
      <c r="D69" s="1" t="s">
        <v>196</v>
      </c>
      <c r="E69" s="1" t="s">
        <v>46</v>
      </c>
      <c r="F69" s="1" t="s">
        <v>3</v>
      </c>
      <c r="G69" s="1">
        <v>0</v>
      </c>
      <c r="H69" s="18">
        <f t="shared" si="1"/>
        <v>1</v>
      </c>
      <c r="I69" s="27" t="s">
        <v>270</v>
      </c>
    </row>
    <row r="70" spans="1:9" x14ac:dyDescent="0.25">
      <c r="A70" s="42">
        <v>61</v>
      </c>
      <c r="B70" s="11" t="s">
        <v>399</v>
      </c>
      <c r="C70" s="1" t="s">
        <v>271</v>
      </c>
      <c r="D70" s="1" t="s">
        <v>47</v>
      </c>
      <c r="E70" s="1" t="s">
        <v>46</v>
      </c>
      <c r="F70" s="1" t="s">
        <v>4</v>
      </c>
      <c r="G70" s="1">
        <v>0</v>
      </c>
      <c r="H70" s="18">
        <f t="shared" si="1"/>
        <v>2</v>
      </c>
      <c r="I70" s="27" t="s">
        <v>272</v>
      </c>
    </row>
    <row r="71" spans="1:9" x14ac:dyDescent="0.25">
      <c r="A71" s="42">
        <v>62</v>
      </c>
      <c r="B71" s="11" t="s">
        <v>400</v>
      </c>
      <c r="C71" s="1" t="s">
        <v>76</v>
      </c>
      <c r="D71" s="1" t="s">
        <v>77</v>
      </c>
      <c r="E71" s="1" t="s">
        <v>78</v>
      </c>
      <c r="F71" s="1">
        <v>2</v>
      </c>
      <c r="G71" s="1">
        <v>0</v>
      </c>
      <c r="H71" s="18">
        <f t="shared" si="1"/>
        <v>2</v>
      </c>
      <c r="I71" s="27" t="s">
        <v>275</v>
      </c>
    </row>
    <row r="72" spans="1:9" x14ac:dyDescent="0.25">
      <c r="A72" s="42">
        <v>63</v>
      </c>
      <c r="B72" s="11" t="s">
        <v>401</v>
      </c>
      <c r="C72" s="1" t="s">
        <v>64</v>
      </c>
      <c r="D72" s="1" t="s">
        <v>65</v>
      </c>
      <c r="E72" s="1" t="s">
        <v>66</v>
      </c>
      <c r="F72" s="1" t="s">
        <v>3</v>
      </c>
      <c r="G72" s="1">
        <v>0</v>
      </c>
      <c r="H72" s="18">
        <f t="shared" si="1"/>
        <v>1</v>
      </c>
      <c r="I72" s="27" t="s">
        <v>276</v>
      </c>
    </row>
    <row r="73" spans="1:9" x14ac:dyDescent="0.25">
      <c r="A73" s="42">
        <v>64</v>
      </c>
      <c r="B73" s="11" t="s">
        <v>402</v>
      </c>
      <c r="C73" s="1" t="s">
        <v>133</v>
      </c>
      <c r="D73" s="1" t="s">
        <v>134</v>
      </c>
      <c r="E73" s="1" t="s">
        <v>75</v>
      </c>
      <c r="F73" s="1" t="s">
        <v>3</v>
      </c>
      <c r="G73" s="1">
        <v>0</v>
      </c>
      <c r="H73" s="18">
        <f t="shared" si="1"/>
        <v>1</v>
      </c>
      <c r="I73" s="27" t="s">
        <v>279</v>
      </c>
    </row>
    <row r="74" spans="1:9" x14ac:dyDescent="0.25">
      <c r="A74" s="42">
        <v>65</v>
      </c>
      <c r="B74" s="11" t="s">
        <v>403</v>
      </c>
      <c r="C74" s="1" t="s">
        <v>159</v>
      </c>
      <c r="D74" s="1" t="s">
        <v>160</v>
      </c>
      <c r="E74" s="1" t="s">
        <v>280</v>
      </c>
      <c r="F74" s="1" t="s">
        <v>3</v>
      </c>
      <c r="G74" s="1">
        <v>0</v>
      </c>
      <c r="H74" s="18">
        <f t="shared" si="1"/>
        <v>1</v>
      </c>
      <c r="I74" s="27" t="s">
        <v>281</v>
      </c>
    </row>
    <row r="75" spans="1:9" x14ac:dyDescent="0.25">
      <c r="A75" s="42">
        <v>66</v>
      </c>
      <c r="B75" s="11" t="s">
        <v>404</v>
      </c>
      <c r="C75" s="1">
        <v>5703310</v>
      </c>
      <c r="D75" s="20">
        <v>3110007610355</v>
      </c>
      <c r="E75" s="1" t="s">
        <v>223</v>
      </c>
      <c r="F75" s="1" t="s">
        <v>288</v>
      </c>
      <c r="G75" s="1">
        <v>0</v>
      </c>
      <c r="H75" s="1" t="s">
        <v>288</v>
      </c>
      <c r="I75" s="27" t="s">
        <v>282</v>
      </c>
    </row>
    <row r="76" spans="1:9" x14ac:dyDescent="0.25">
      <c r="A76" s="42">
        <v>67</v>
      </c>
      <c r="B76" s="11" t="s">
        <v>405</v>
      </c>
      <c r="C76" s="1" t="s">
        <v>176</v>
      </c>
      <c r="D76" s="1" t="s">
        <v>177</v>
      </c>
      <c r="E76" s="1" t="s">
        <v>25</v>
      </c>
      <c r="F76" s="1" t="s">
        <v>3</v>
      </c>
      <c r="G76" s="1">
        <v>0</v>
      </c>
      <c r="H76" s="18">
        <f t="shared" ref="H76:H99" si="2">F76*1</f>
        <v>1</v>
      </c>
      <c r="I76" s="27" t="s">
        <v>284</v>
      </c>
    </row>
    <row r="77" spans="1:9" x14ac:dyDescent="0.25">
      <c r="A77" s="42">
        <v>68</v>
      </c>
      <c r="B77" s="11" t="s">
        <v>406</v>
      </c>
      <c r="C77" s="1" t="s">
        <v>285</v>
      </c>
      <c r="D77" s="1" t="s">
        <v>102</v>
      </c>
      <c r="E77" s="1" t="s">
        <v>103</v>
      </c>
      <c r="F77" s="1" t="s">
        <v>3</v>
      </c>
      <c r="G77" s="1">
        <v>0</v>
      </c>
      <c r="H77" s="18">
        <f t="shared" si="2"/>
        <v>1</v>
      </c>
      <c r="I77" s="27" t="s">
        <v>286</v>
      </c>
    </row>
    <row r="78" spans="1:9" x14ac:dyDescent="0.25">
      <c r="A78" s="42">
        <v>69</v>
      </c>
      <c r="B78" s="11" t="s">
        <v>407</v>
      </c>
      <c r="C78" s="1" t="s">
        <v>100</v>
      </c>
      <c r="D78" s="1" t="s">
        <v>101</v>
      </c>
      <c r="E78" s="1" t="s">
        <v>40</v>
      </c>
      <c r="F78" s="1">
        <v>13</v>
      </c>
      <c r="G78" s="1">
        <v>0</v>
      </c>
      <c r="H78" s="18">
        <f t="shared" si="2"/>
        <v>13</v>
      </c>
      <c r="I78" s="27" t="s">
        <v>287</v>
      </c>
    </row>
    <row r="79" spans="1:9" x14ac:dyDescent="0.25">
      <c r="A79" s="42">
        <v>70</v>
      </c>
      <c r="B79" s="11" t="s">
        <v>408</v>
      </c>
      <c r="C79" s="1" t="s">
        <v>140</v>
      </c>
      <c r="D79" s="1" t="s">
        <v>141</v>
      </c>
      <c r="E79" s="1" t="s">
        <v>142</v>
      </c>
      <c r="F79" s="1" t="s">
        <v>3</v>
      </c>
      <c r="G79" s="1">
        <v>0</v>
      </c>
      <c r="H79" s="18">
        <f t="shared" si="2"/>
        <v>1</v>
      </c>
      <c r="I79" s="27" t="s">
        <v>290</v>
      </c>
    </row>
    <row r="80" spans="1:9" x14ac:dyDescent="0.25">
      <c r="A80" s="42">
        <v>71</v>
      </c>
      <c r="B80" s="11" t="s">
        <v>409</v>
      </c>
      <c r="C80" s="1" t="s">
        <v>114</v>
      </c>
      <c r="D80" s="1" t="s">
        <v>115</v>
      </c>
      <c r="E80" s="1" t="s">
        <v>61</v>
      </c>
      <c r="F80" s="1" t="s">
        <v>5</v>
      </c>
      <c r="G80" s="1">
        <v>0</v>
      </c>
      <c r="H80" s="18">
        <f t="shared" si="2"/>
        <v>4</v>
      </c>
      <c r="I80" s="27" t="s">
        <v>292</v>
      </c>
    </row>
    <row r="81" spans="1:9" x14ac:dyDescent="0.25">
      <c r="A81" s="42">
        <v>72</v>
      </c>
      <c r="B81" s="11" t="s">
        <v>410</v>
      </c>
      <c r="C81" s="1" t="s">
        <v>194</v>
      </c>
      <c r="D81" s="1" t="s">
        <v>195</v>
      </c>
      <c r="E81" s="1" t="s">
        <v>25</v>
      </c>
      <c r="F81" s="1" t="s">
        <v>3</v>
      </c>
      <c r="G81" s="1">
        <v>0</v>
      </c>
      <c r="H81" s="18">
        <f t="shared" si="2"/>
        <v>1</v>
      </c>
      <c r="I81" s="27" t="s">
        <v>293</v>
      </c>
    </row>
    <row r="82" spans="1:9" x14ac:dyDescent="0.25">
      <c r="A82" s="42">
        <v>73</v>
      </c>
      <c r="B82" s="11" t="s">
        <v>411</v>
      </c>
      <c r="C82" s="1" t="s">
        <v>87</v>
      </c>
      <c r="D82" s="1" t="s">
        <v>88</v>
      </c>
      <c r="E82" s="1" t="s">
        <v>89</v>
      </c>
      <c r="F82" s="1" t="s">
        <v>5</v>
      </c>
      <c r="G82" s="1">
        <v>0</v>
      </c>
      <c r="H82" s="18">
        <f t="shared" si="2"/>
        <v>4</v>
      </c>
      <c r="I82" s="27" t="s">
        <v>294</v>
      </c>
    </row>
    <row r="83" spans="1:9" x14ac:dyDescent="0.25">
      <c r="A83" s="42">
        <v>74</v>
      </c>
      <c r="B83" s="11" t="s">
        <v>412</v>
      </c>
      <c r="C83" s="1" t="s">
        <v>171</v>
      </c>
      <c r="D83" s="1" t="s">
        <v>172</v>
      </c>
      <c r="E83" s="1" t="s">
        <v>40</v>
      </c>
      <c r="F83" s="1">
        <v>2</v>
      </c>
      <c r="G83" s="1">
        <v>0</v>
      </c>
      <c r="H83" s="18">
        <f t="shared" si="2"/>
        <v>2</v>
      </c>
      <c r="I83" s="27" t="s">
        <v>295</v>
      </c>
    </row>
    <row r="84" spans="1:9" x14ac:dyDescent="0.25">
      <c r="A84" s="42">
        <v>75</v>
      </c>
      <c r="B84" s="11" t="s">
        <v>413</v>
      </c>
      <c r="C84" s="1" t="s">
        <v>173</v>
      </c>
      <c r="D84" s="1" t="s">
        <v>174</v>
      </c>
      <c r="E84" s="1" t="s">
        <v>175</v>
      </c>
      <c r="F84" s="1" t="s">
        <v>3</v>
      </c>
      <c r="G84" s="1">
        <v>0</v>
      </c>
      <c r="H84" s="18">
        <f t="shared" si="2"/>
        <v>1</v>
      </c>
      <c r="I84" s="27" t="s">
        <v>296</v>
      </c>
    </row>
    <row r="85" spans="1:9" x14ac:dyDescent="0.25">
      <c r="A85" s="42">
        <v>76</v>
      </c>
      <c r="B85" s="11" t="s">
        <v>414</v>
      </c>
      <c r="C85" s="1" t="s">
        <v>192</v>
      </c>
      <c r="D85" s="1" t="s">
        <v>193</v>
      </c>
      <c r="E85" s="1" t="s">
        <v>75</v>
      </c>
      <c r="F85" s="1" t="s">
        <v>5</v>
      </c>
      <c r="G85" s="1">
        <v>0</v>
      </c>
      <c r="H85" s="18">
        <f t="shared" si="2"/>
        <v>4</v>
      </c>
      <c r="I85" s="27" t="s">
        <v>297</v>
      </c>
    </row>
    <row r="86" spans="1:9" x14ac:dyDescent="0.25">
      <c r="A86" s="42">
        <v>77</v>
      </c>
      <c r="B86" s="11" t="s">
        <v>415</v>
      </c>
      <c r="C86" s="1" t="s">
        <v>109</v>
      </c>
      <c r="D86" s="1" t="s">
        <v>110</v>
      </c>
      <c r="E86" s="1" t="s">
        <v>14</v>
      </c>
      <c r="F86" s="1" t="s">
        <v>9</v>
      </c>
      <c r="G86" s="1">
        <v>0</v>
      </c>
      <c r="H86" s="18">
        <f t="shared" si="2"/>
        <v>11</v>
      </c>
      <c r="I86" s="27" t="s">
        <v>298</v>
      </c>
    </row>
    <row r="87" spans="1:9" x14ac:dyDescent="0.25">
      <c r="A87" s="42">
        <v>78</v>
      </c>
      <c r="B87" s="11" t="s">
        <v>416</v>
      </c>
      <c r="C87" s="1" t="s">
        <v>125</v>
      </c>
      <c r="D87" s="1" t="s">
        <v>126</v>
      </c>
      <c r="E87" s="1" t="s">
        <v>75</v>
      </c>
      <c r="F87" s="1">
        <v>4</v>
      </c>
      <c r="G87" s="1">
        <v>0</v>
      </c>
      <c r="H87" s="18">
        <f t="shared" si="2"/>
        <v>4</v>
      </c>
      <c r="I87" s="27" t="s">
        <v>301</v>
      </c>
    </row>
    <row r="88" spans="1:9" x14ac:dyDescent="0.25">
      <c r="A88" s="42">
        <v>79</v>
      </c>
      <c r="B88" s="11" t="s">
        <v>417</v>
      </c>
      <c r="C88" s="1" t="s">
        <v>161</v>
      </c>
      <c r="D88" s="1" t="s">
        <v>162</v>
      </c>
      <c r="E88" s="1" t="s">
        <v>75</v>
      </c>
      <c r="F88" s="1" t="s">
        <v>3</v>
      </c>
      <c r="G88" s="1">
        <v>0</v>
      </c>
      <c r="H88" s="18">
        <f t="shared" si="2"/>
        <v>1</v>
      </c>
      <c r="I88" s="27" t="s">
        <v>301</v>
      </c>
    </row>
    <row r="89" spans="1:9" x14ac:dyDescent="0.25">
      <c r="A89" s="42">
        <v>80</v>
      </c>
      <c r="B89" s="11" t="s">
        <v>418</v>
      </c>
      <c r="C89" s="1" t="s">
        <v>69</v>
      </c>
      <c r="D89" s="1" t="s">
        <v>70</v>
      </c>
      <c r="E89" s="1" t="s">
        <v>71</v>
      </c>
      <c r="F89" s="1" t="s">
        <v>6</v>
      </c>
      <c r="G89" s="1">
        <v>0</v>
      </c>
      <c r="H89" s="18">
        <f t="shared" si="2"/>
        <v>5</v>
      </c>
      <c r="I89" s="27" t="s">
        <v>301</v>
      </c>
    </row>
    <row r="90" spans="1:9" x14ac:dyDescent="0.25">
      <c r="A90" s="42">
        <v>81</v>
      </c>
      <c r="B90" s="11" t="s">
        <v>419</v>
      </c>
      <c r="C90" s="1" t="s">
        <v>138</v>
      </c>
      <c r="D90" s="1" t="s">
        <v>139</v>
      </c>
      <c r="E90" s="1" t="s">
        <v>75</v>
      </c>
      <c r="F90" s="1" t="s">
        <v>3</v>
      </c>
      <c r="G90" s="1">
        <v>0</v>
      </c>
      <c r="H90" s="18">
        <f t="shared" si="2"/>
        <v>1</v>
      </c>
      <c r="I90" s="27" t="s">
        <v>301</v>
      </c>
    </row>
    <row r="91" spans="1:9" x14ac:dyDescent="0.25">
      <c r="A91" s="42">
        <v>82</v>
      </c>
      <c r="B91" s="11" t="s">
        <v>420</v>
      </c>
      <c r="C91" s="1" t="s">
        <v>130</v>
      </c>
      <c r="D91" s="1" t="s">
        <v>131</v>
      </c>
      <c r="E91" s="1" t="s">
        <v>36</v>
      </c>
      <c r="F91" s="1" t="s">
        <v>4</v>
      </c>
      <c r="G91" s="1">
        <v>0</v>
      </c>
      <c r="H91" s="18">
        <f t="shared" si="2"/>
        <v>2</v>
      </c>
      <c r="I91" s="27" t="s">
        <v>301</v>
      </c>
    </row>
    <row r="92" spans="1:9" x14ac:dyDescent="0.25">
      <c r="A92" s="42">
        <v>83</v>
      </c>
      <c r="B92" s="11" t="s">
        <v>421</v>
      </c>
      <c r="C92" s="1" t="s">
        <v>303</v>
      </c>
      <c r="D92" s="1" t="s">
        <v>48</v>
      </c>
      <c r="E92" s="1" t="s">
        <v>36</v>
      </c>
      <c r="F92" s="1" t="s">
        <v>3</v>
      </c>
      <c r="G92" s="1">
        <v>0</v>
      </c>
      <c r="H92" s="18">
        <f t="shared" si="2"/>
        <v>1</v>
      </c>
      <c r="I92" s="27" t="s">
        <v>301</v>
      </c>
    </row>
    <row r="93" spans="1:9" x14ac:dyDescent="0.25">
      <c r="A93" s="42">
        <v>84</v>
      </c>
      <c r="B93" s="11" t="s">
        <v>422</v>
      </c>
      <c r="C93" s="1" t="s">
        <v>305</v>
      </c>
      <c r="D93" s="1" t="s">
        <v>132</v>
      </c>
      <c r="E93" s="1" t="s">
        <v>36</v>
      </c>
      <c r="F93" s="1" t="s">
        <v>3</v>
      </c>
      <c r="G93" s="1">
        <v>0</v>
      </c>
      <c r="H93" s="18">
        <f t="shared" si="2"/>
        <v>1</v>
      </c>
      <c r="I93" s="27" t="s">
        <v>301</v>
      </c>
    </row>
    <row r="94" spans="1:9" x14ac:dyDescent="0.25">
      <c r="A94" s="42">
        <v>85</v>
      </c>
      <c r="B94" s="11" t="s">
        <v>424</v>
      </c>
      <c r="C94" s="1" t="s">
        <v>34</v>
      </c>
      <c r="D94" s="35" t="s">
        <v>35</v>
      </c>
      <c r="E94" s="1" t="s">
        <v>36</v>
      </c>
      <c r="F94" s="1" t="s">
        <v>3</v>
      </c>
      <c r="G94" s="1">
        <v>0</v>
      </c>
      <c r="H94" s="18">
        <f t="shared" si="2"/>
        <v>1</v>
      </c>
      <c r="I94" s="27" t="s">
        <v>301</v>
      </c>
    </row>
    <row r="95" spans="1:9" x14ac:dyDescent="0.25">
      <c r="A95" s="42">
        <v>86</v>
      </c>
      <c r="B95" s="11" t="s">
        <v>425</v>
      </c>
      <c r="C95" s="1" t="s">
        <v>79</v>
      </c>
      <c r="D95" s="1" t="s">
        <v>80</v>
      </c>
      <c r="E95" s="1" t="s">
        <v>66</v>
      </c>
      <c r="F95" s="1" t="s">
        <v>3</v>
      </c>
      <c r="G95" s="1">
        <v>0</v>
      </c>
      <c r="H95" s="18">
        <f t="shared" si="2"/>
        <v>1</v>
      </c>
      <c r="I95" s="27" t="s">
        <v>301</v>
      </c>
    </row>
    <row r="96" spans="1:9" x14ac:dyDescent="0.25">
      <c r="A96" s="42">
        <v>87</v>
      </c>
      <c r="B96" s="11" t="s">
        <v>426</v>
      </c>
      <c r="C96" s="1" t="s">
        <v>202</v>
      </c>
      <c r="D96" s="1" t="s">
        <v>203</v>
      </c>
      <c r="E96" s="1" t="s">
        <v>204</v>
      </c>
      <c r="F96" s="1" t="s">
        <v>3</v>
      </c>
      <c r="G96" s="1">
        <v>0</v>
      </c>
      <c r="H96" s="18">
        <f t="shared" si="2"/>
        <v>1</v>
      </c>
      <c r="I96" s="27" t="s">
        <v>301</v>
      </c>
    </row>
    <row r="97" spans="1:9" x14ac:dyDescent="0.25">
      <c r="A97" s="42">
        <v>88</v>
      </c>
      <c r="B97" s="11" t="s">
        <v>427</v>
      </c>
      <c r="C97" s="1" t="s">
        <v>19</v>
      </c>
      <c r="D97" s="1" t="s">
        <v>20</v>
      </c>
      <c r="E97" s="1" t="s">
        <v>21</v>
      </c>
      <c r="F97" s="1" t="s">
        <v>4</v>
      </c>
      <c r="G97" s="1">
        <v>0</v>
      </c>
      <c r="H97" s="18">
        <f t="shared" si="2"/>
        <v>2</v>
      </c>
      <c r="I97" s="27" t="s">
        <v>301</v>
      </c>
    </row>
    <row r="98" spans="1:9" x14ac:dyDescent="0.25">
      <c r="A98" s="42">
        <v>89</v>
      </c>
      <c r="B98" s="11" t="s">
        <v>428</v>
      </c>
      <c r="C98" s="1" t="s">
        <v>31</v>
      </c>
      <c r="D98" s="1" t="s">
        <v>32</v>
      </c>
      <c r="E98" s="1" t="s">
        <v>33</v>
      </c>
      <c r="F98" s="1" t="s">
        <v>4</v>
      </c>
      <c r="G98" s="1">
        <v>0</v>
      </c>
      <c r="H98" s="18">
        <f t="shared" si="2"/>
        <v>2</v>
      </c>
      <c r="I98" s="27" t="s">
        <v>301</v>
      </c>
    </row>
    <row r="99" spans="1:9" ht="15.75" thickBot="1" x14ac:dyDescent="0.3">
      <c r="A99" s="43">
        <v>90</v>
      </c>
      <c r="B99" s="28" t="s">
        <v>432</v>
      </c>
      <c r="C99" s="29" t="s">
        <v>433</v>
      </c>
      <c r="D99" s="38" t="s">
        <v>434</v>
      </c>
      <c r="E99" s="29" t="s">
        <v>36</v>
      </c>
      <c r="F99" s="29">
        <v>2</v>
      </c>
      <c r="G99" s="29">
        <v>0</v>
      </c>
      <c r="H99" s="30">
        <f t="shared" si="2"/>
        <v>2</v>
      </c>
      <c r="I99" s="31" t="s">
        <v>301</v>
      </c>
    </row>
  </sheetData>
  <sortState ref="B11:I99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workbookViewId="0">
      <selection activeCell="F16" sqref="F16"/>
    </sheetView>
  </sheetViews>
  <sheetFormatPr defaultRowHeight="12.75" x14ac:dyDescent="0.2"/>
  <cols>
    <col min="1" max="1" width="4.5703125" style="2" bestFit="1" customWidth="1"/>
    <col min="2" max="2" width="8.28515625" style="2" customWidth="1"/>
    <col min="3" max="3" width="15.85546875" style="2" customWidth="1"/>
    <col min="4" max="4" width="7.5703125" style="2" bestFit="1" customWidth="1"/>
    <col min="5" max="5" width="17.28515625" style="2" customWidth="1"/>
    <col min="6" max="6" width="21" style="2" bestFit="1" customWidth="1"/>
    <col min="7" max="7" width="28.7109375" style="2" bestFit="1" customWidth="1"/>
    <col min="8" max="8" width="6" style="1" bestFit="1" customWidth="1"/>
    <col min="9" max="9" width="5.85546875" style="2" customWidth="1"/>
    <col min="10" max="10" width="6.5703125" style="2" customWidth="1"/>
    <col min="11" max="11" width="12.42578125" style="2" customWidth="1"/>
    <col min="12" max="12" width="28" style="2" customWidth="1"/>
    <col min="13" max="16384" width="9.140625" style="1"/>
  </cols>
  <sheetData>
    <row r="1" spans="1:12" ht="27" customHeight="1" x14ac:dyDescent="0.35">
      <c r="A1" s="86" t="s">
        <v>306</v>
      </c>
      <c r="B1" s="86"/>
      <c r="C1" s="86"/>
      <c r="D1" s="9"/>
      <c r="E1" s="87" t="s">
        <v>307</v>
      </c>
      <c r="F1" s="87"/>
      <c r="G1" s="87"/>
      <c r="H1" s="87"/>
      <c r="I1" s="87"/>
      <c r="J1" s="9"/>
      <c r="K1" s="9"/>
      <c r="L1" s="9"/>
    </row>
    <row r="2" spans="1:12" ht="27" customHeight="1" x14ac:dyDescent="0.2">
      <c r="A2" s="88" t="s">
        <v>308</v>
      </c>
      <c r="B2" s="88"/>
      <c r="C2" s="88"/>
      <c r="D2" s="88"/>
      <c r="E2" s="9"/>
      <c r="F2" s="88" t="s">
        <v>311</v>
      </c>
      <c r="G2" s="88"/>
      <c r="H2" s="88"/>
      <c r="I2" s="88"/>
      <c r="J2" s="88"/>
      <c r="K2" s="88"/>
      <c r="L2" s="9"/>
    </row>
    <row r="3" spans="1:12" ht="44.25" customHeight="1" x14ac:dyDescent="0.2">
      <c r="A3" s="6" t="s">
        <v>222</v>
      </c>
      <c r="B3" s="6" t="s">
        <v>212</v>
      </c>
      <c r="C3" s="6" t="s">
        <v>213</v>
      </c>
      <c r="D3" s="6" t="s">
        <v>2</v>
      </c>
      <c r="E3" s="6" t="s">
        <v>0</v>
      </c>
      <c r="F3" s="6" t="s">
        <v>216</v>
      </c>
      <c r="G3" s="6" t="s">
        <v>1</v>
      </c>
      <c r="H3" s="6" t="s">
        <v>217</v>
      </c>
      <c r="I3" s="7" t="s">
        <v>218</v>
      </c>
      <c r="J3" s="8" t="s">
        <v>219</v>
      </c>
      <c r="K3" s="8" t="s">
        <v>220</v>
      </c>
      <c r="L3" s="8" t="s">
        <v>221</v>
      </c>
    </row>
    <row r="4" spans="1:12" ht="28.5" customHeight="1" x14ac:dyDescent="0.2">
      <c r="A4" s="2" t="s">
        <v>312</v>
      </c>
      <c r="B4" s="2" t="s">
        <v>214</v>
      </c>
      <c r="C4" s="2" t="s">
        <v>215</v>
      </c>
      <c r="D4" s="4" t="s">
        <v>15</v>
      </c>
      <c r="E4" s="2" t="s">
        <v>20</v>
      </c>
      <c r="F4" s="2" t="s">
        <v>19</v>
      </c>
      <c r="G4" s="2" t="s">
        <v>21</v>
      </c>
      <c r="H4" s="1" t="s">
        <v>4</v>
      </c>
      <c r="I4" s="2">
        <v>1</v>
      </c>
      <c r="J4" s="5">
        <f>H4*I4</f>
        <v>2</v>
      </c>
      <c r="K4" s="2" t="s">
        <v>301</v>
      </c>
      <c r="L4" s="4" t="s">
        <v>309</v>
      </c>
    </row>
    <row r="5" spans="1:12" ht="28.5" customHeight="1" x14ac:dyDescent="0.2">
      <c r="A5" s="2" t="s">
        <v>312</v>
      </c>
      <c r="B5" s="2" t="s">
        <v>214</v>
      </c>
      <c r="C5" s="2" t="s">
        <v>215</v>
      </c>
      <c r="D5" s="4" t="s">
        <v>15</v>
      </c>
      <c r="E5" s="2" t="s">
        <v>32</v>
      </c>
      <c r="F5" s="2" t="s">
        <v>31</v>
      </c>
      <c r="G5" s="2" t="s">
        <v>33</v>
      </c>
      <c r="H5" s="1" t="s">
        <v>4</v>
      </c>
      <c r="I5" s="2">
        <v>1</v>
      </c>
      <c r="J5" s="5">
        <f t="shared" ref="J5:J68" si="0">H5*I5</f>
        <v>2</v>
      </c>
      <c r="K5" s="2" t="s">
        <v>301</v>
      </c>
      <c r="L5" s="4" t="s">
        <v>309</v>
      </c>
    </row>
    <row r="6" spans="1:12" ht="28.5" customHeight="1" x14ac:dyDescent="0.2">
      <c r="A6" s="2" t="s">
        <v>312</v>
      </c>
      <c r="B6" s="2" t="s">
        <v>214</v>
      </c>
      <c r="C6" s="2" t="s">
        <v>215</v>
      </c>
      <c r="D6" s="2" t="s">
        <v>15</v>
      </c>
      <c r="E6" s="2" t="s">
        <v>35</v>
      </c>
      <c r="F6" s="2" t="s">
        <v>34</v>
      </c>
      <c r="G6" s="2" t="s">
        <v>36</v>
      </c>
      <c r="H6" s="1" t="s">
        <v>3</v>
      </c>
      <c r="I6" s="2">
        <v>1</v>
      </c>
      <c r="J6" s="5">
        <f t="shared" si="0"/>
        <v>1</v>
      </c>
      <c r="K6" s="2" t="s">
        <v>301</v>
      </c>
      <c r="L6" s="4"/>
    </row>
    <row r="7" spans="1:12" ht="28.5" customHeight="1" x14ac:dyDescent="0.2">
      <c r="A7" s="2" t="s">
        <v>312</v>
      </c>
      <c r="B7" s="2" t="s">
        <v>214</v>
      </c>
      <c r="C7" s="2" t="s">
        <v>215</v>
      </c>
      <c r="D7" s="2" t="s">
        <v>15</v>
      </c>
      <c r="E7" s="2" t="s">
        <v>48</v>
      </c>
      <c r="F7" s="2" t="s">
        <v>303</v>
      </c>
      <c r="G7" s="2" t="s">
        <v>36</v>
      </c>
      <c r="H7" s="1" t="s">
        <v>3</v>
      </c>
      <c r="I7" s="2">
        <v>1</v>
      </c>
      <c r="J7" s="5">
        <f t="shared" si="0"/>
        <v>1</v>
      </c>
      <c r="K7" s="2" t="s">
        <v>301</v>
      </c>
      <c r="L7" s="4"/>
    </row>
    <row r="8" spans="1:12" ht="28.5" customHeight="1" x14ac:dyDescent="0.2">
      <c r="A8" s="2" t="s">
        <v>312</v>
      </c>
      <c r="B8" s="2" t="s">
        <v>214</v>
      </c>
      <c r="C8" s="2" t="s">
        <v>215</v>
      </c>
      <c r="D8" s="2" t="s">
        <v>15</v>
      </c>
      <c r="E8" s="2" t="s">
        <v>50</v>
      </c>
      <c r="F8" s="2" t="s">
        <v>49</v>
      </c>
      <c r="G8" s="2" t="s">
        <v>36</v>
      </c>
      <c r="H8" s="1" t="s">
        <v>3</v>
      </c>
      <c r="I8" s="2">
        <v>1</v>
      </c>
      <c r="J8" s="5">
        <f t="shared" si="0"/>
        <v>1</v>
      </c>
      <c r="K8" s="2" t="s">
        <v>301</v>
      </c>
      <c r="L8" s="4"/>
    </row>
    <row r="9" spans="1:12" ht="28.5" customHeight="1" x14ac:dyDescent="0.2">
      <c r="A9" s="2" t="s">
        <v>312</v>
      </c>
      <c r="B9" s="2" t="s">
        <v>214</v>
      </c>
      <c r="C9" s="2" t="s">
        <v>215</v>
      </c>
      <c r="D9" s="2" t="s">
        <v>15</v>
      </c>
      <c r="E9" s="2" t="s">
        <v>68</v>
      </c>
      <c r="F9" s="2" t="s">
        <v>67</v>
      </c>
      <c r="G9" s="2" t="s">
        <v>36</v>
      </c>
      <c r="H9" s="1">
        <v>2</v>
      </c>
      <c r="I9" s="2">
        <v>1</v>
      </c>
      <c r="J9" s="5">
        <f t="shared" si="0"/>
        <v>2</v>
      </c>
      <c r="K9" s="2" t="s">
        <v>301</v>
      </c>
      <c r="L9" s="4"/>
    </row>
    <row r="10" spans="1:12" ht="28.5" customHeight="1" x14ac:dyDescent="0.2">
      <c r="A10" s="2" t="s">
        <v>312</v>
      </c>
      <c r="B10" s="2" t="s">
        <v>214</v>
      </c>
      <c r="C10" s="2" t="s">
        <v>215</v>
      </c>
      <c r="D10" s="4" t="s">
        <v>15</v>
      </c>
      <c r="E10" s="2" t="s">
        <v>70</v>
      </c>
      <c r="F10" s="2" t="s">
        <v>69</v>
      </c>
      <c r="G10" s="2" t="s">
        <v>71</v>
      </c>
      <c r="H10" s="1" t="s">
        <v>6</v>
      </c>
      <c r="I10" s="2">
        <v>1</v>
      </c>
      <c r="J10" s="5">
        <f t="shared" si="0"/>
        <v>5</v>
      </c>
      <c r="K10" s="2" t="s">
        <v>301</v>
      </c>
      <c r="L10" s="4" t="s">
        <v>310</v>
      </c>
    </row>
    <row r="11" spans="1:12" ht="28.5" customHeight="1" x14ac:dyDescent="0.2">
      <c r="A11" s="2" t="s">
        <v>312</v>
      </c>
      <c r="B11" s="2" t="s">
        <v>214</v>
      </c>
      <c r="C11" s="2" t="s">
        <v>215</v>
      </c>
      <c r="D11" s="4" t="s">
        <v>15</v>
      </c>
      <c r="E11" s="2" t="s">
        <v>80</v>
      </c>
      <c r="F11" s="2" t="s">
        <v>79</v>
      </c>
      <c r="G11" s="2" t="s">
        <v>66</v>
      </c>
      <c r="H11" s="1" t="s">
        <v>3</v>
      </c>
      <c r="I11" s="2">
        <v>1</v>
      </c>
      <c r="J11" s="5">
        <f t="shared" si="0"/>
        <v>1</v>
      </c>
      <c r="K11" s="2" t="s">
        <v>301</v>
      </c>
      <c r="L11" s="4" t="s">
        <v>310</v>
      </c>
    </row>
    <row r="12" spans="1:12" ht="28.5" customHeight="1" x14ac:dyDescent="0.2">
      <c r="A12" s="2" t="s">
        <v>312</v>
      </c>
      <c r="B12" s="2" t="s">
        <v>214</v>
      </c>
      <c r="C12" s="2" t="s">
        <v>215</v>
      </c>
      <c r="D12" s="2" t="s">
        <v>15</v>
      </c>
      <c r="E12" s="2" t="s">
        <v>84</v>
      </c>
      <c r="F12" s="2" t="s">
        <v>83</v>
      </c>
      <c r="G12" s="2" t="s">
        <v>36</v>
      </c>
      <c r="H12" s="1" t="s">
        <v>3</v>
      </c>
      <c r="I12" s="2">
        <v>1</v>
      </c>
      <c r="J12" s="5">
        <f t="shared" si="0"/>
        <v>1</v>
      </c>
      <c r="K12" s="2" t="s">
        <v>301</v>
      </c>
      <c r="L12" s="4"/>
    </row>
    <row r="13" spans="1:12" ht="28.5" customHeight="1" x14ac:dyDescent="0.2">
      <c r="A13" s="2" t="s">
        <v>312</v>
      </c>
      <c r="B13" s="2" t="s">
        <v>214</v>
      </c>
      <c r="C13" s="2" t="s">
        <v>215</v>
      </c>
      <c r="D13" s="2" t="s">
        <v>15</v>
      </c>
      <c r="E13" s="2" t="s">
        <v>108</v>
      </c>
      <c r="F13" s="2" t="s">
        <v>107</v>
      </c>
      <c r="G13" s="2" t="s">
        <v>36</v>
      </c>
      <c r="H13" s="1">
        <v>2</v>
      </c>
      <c r="I13" s="2">
        <v>1</v>
      </c>
      <c r="J13" s="5">
        <f t="shared" si="0"/>
        <v>2</v>
      </c>
      <c r="K13" s="2" t="s">
        <v>301</v>
      </c>
      <c r="L13" s="4"/>
    </row>
    <row r="14" spans="1:12" ht="28.5" customHeight="1" x14ac:dyDescent="0.2">
      <c r="A14" s="2" t="s">
        <v>312</v>
      </c>
      <c r="B14" s="2" t="s">
        <v>214</v>
      </c>
      <c r="C14" s="2" t="s">
        <v>215</v>
      </c>
      <c r="D14" s="2" t="s">
        <v>15</v>
      </c>
      <c r="E14" s="2" t="s">
        <v>112</v>
      </c>
      <c r="F14" s="2" t="s">
        <v>302</v>
      </c>
      <c r="G14" s="2" t="s">
        <v>113</v>
      </c>
      <c r="H14" s="1" t="s">
        <v>4</v>
      </c>
      <c r="I14" s="2">
        <v>1</v>
      </c>
      <c r="J14" s="5">
        <f t="shared" si="0"/>
        <v>2</v>
      </c>
      <c r="K14" s="2" t="s">
        <v>301</v>
      </c>
      <c r="L14" s="4"/>
    </row>
    <row r="15" spans="1:12" ht="28.5" customHeight="1" x14ac:dyDescent="0.2">
      <c r="A15" s="2" t="s">
        <v>312</v>
      </c>
      <c r="B15" s="2" t="s">
        <v>214</v>
      </c>
      <c r="C15" s="2" t="s">
        <v>215</v>
      </c>
      <c r="D15" s="2" t="s">
        <v>15</v>
      </c>
      <c r="E15" s="2" t="s">
        <v>126</v>
      </c>
      <c r="F15" s="2" t="s">
        <v>125</v>
      </c>
      <c r="G15" s="2" t="s">
        <v>75</v>
      </c>
      <c r="H15" s="1">
        <v>4</v>
      </c>
      <c r="I15" s="2">
        <v>1</v>
      </c>
      <c r="J15" s="5">
        <f t="shared" si="0"/>
        <v>4</v>
      </c>
      <c r="K15" s="2" t="s">
        <v>301</v>
      </c>
      <c r="L15" s="4"/>
    </row>
    <row r="16" spans="1:12" ht="28.5" customHeight="1" x14ac:dyDescent="0.2">
      <c r="A16" s="2" t="s">
        <v>312</v>
      </c>
      <c r="B16" s="2" t="s">
        <v>214</v>
      </c>
      <c r="C16" s="2" t="s">
        <v>215</v>
      </c>
      <c r="D16" s="2" t="s">
        <v>15</v>
      </c>
      <c r="E16" s="2" t="s">
        <v>131</v>
      </c>
      <c r="F16" s="2" t="s">
        <v>130</v>
      </c>
      <c r="G16" s="2" t="s">
        <v>36</v>
      </c>
      <c r="H16" s="1" t="s">
        <v>4</v>
      </c>
      <c r="I16" s="2">
        <v>1</v>
      </c>
      <c r="J16" s="5">
        <f t="shared" si="0"/>
        <v>2</v>
      </c>
      <c r="K16" s="2" t="s">
        <v>301</v>
      </c>
      <c r="L16" s="4"/>
    </row>
    <row r="17" spans="1:12" ht="28.5" customHeight="1" x14ac:dyDescent="0.2">
      <c r="A17" s="2" t="s">
        <v>312</v>
      </c>
      <c r="B17" s="2" t="s">
        <v>214</v>
      </c>
      <c r="C17" s="2" t="s">
        <v>215</v>
      </c>
      <c r="D17" s="2" t="s">
        <v>15</v>
      </c>
      <c r="E17" s="2" t="s">
        <v>132</v>
      </c>
      <c r="F17" s="2" t="s">
        <v>305</v>
      </c>
      <c r="G17" s="2" t="s">
        <v>36</v>
      </c>
      <c r="H17" s="1" t="s">
        <v>3</v>
      </c>
      <c r="I17" s="2">
        <v>1</v>
      </c>
      <c r="J17" s="5">
        <f t="shared" si="0"/>
        <v>1</v>
      </c>
      <c r="K17" s="2" t="s">
        <v>301</v>
      </c>
      <c r="L17" s="4"/>
    </row>
    <row r="18" spans="1:12" ht="28.5" customHeight="1" x14ac:dyDescent="0.2">
      <c r="A18" s="2" t="s">
        <v>312</v>
      </c>
      <c r="B18" s="2" t="s">
        <v>214</v>
      </c>
      <c r="C18" s="2" t="s">
        <v>215</v>
      </c>
      <c r="D18" s="2" t="s">
        <v>15</v>
      </c>
      <c r="E18" s="2" t="s">
        <v>136</v>
      </c>
      <c r="F18" s="2" t="s">
        <v>135</v>
      </c>
      <c r="G18" s="2" t="s">
        <v>36</v>
      </c>
      <c r="H18" s="1">
        <v>3</v>
      </c>
      <c r="I18" s="2">
        <v>1</v>
      </c>
      <c r="J18" s="5">
        <f t="shared" si="0"/>
        <v>3</v>
      </c>
      <c r="K18" s="2" t="s">
        <v>301</v>
      </c>
      <c r="L18" s="4"/>
    </row>
    <row r="19" spans="1:12" ht="28.5" customHeight="1" x14ac:dyDescent="0.2">
      <c r="A19" s="2" t="s">
        <v>312</v>
      </c>
      <c r="B19" s="2" t="s">
        <v>214</v>
      </c>
      <c r="C19" s="2" t="s">
        <v>215</v>
      </c>
      <c r="D19" s="2" t="s">
        <v>15</v>
      </c>
      <c r="E19" s="2" t="s">
        <v>137</v>
      </c>
      <c r="F19" s="2" t="s">
        <v>304</v>
      </c>
      <c r="G19" s="2" t="s">
        <v>36</v>
      </c>
      <c r="H19" s="1" t="s">
        <v>3</v>
      </c>
      <c r="I19" s="2">
        <v>1</v>
      </c>
      <c r="J19" s="5">
        <f t="shared" si="0"/>
        <v>1</v>
      </c>
      <c r="K19" s="2" t="s">
        <v>301</v>
      </c>
      <c r="L19" s="4"/>
    </row>
    <row r="20" spans="1:12" ht="28.5" customHeight="1" x14ac:dyDescent="0.2">
      <c r="A20" s="2" t="s">
        <v>312</v>
      </c>
      <c r="B20" s="2" t="s">
        <v>214</v>
      </c>
      <c r="C20" s="2" t="s">
        <v>215</v>
      </c>
      <c r="D20" s="4" t="s">
        <v>15</v>
      </c>
      <c r="E20" s="2" t="s">
        <v>139</v>
      </c>
      <c r="F20" s="2" t="s">
        <v>138</v>
      </c>
      <c r="G20" s="2" t="s">
        <v>75</v>
      </c>
      <c r="H20" s="1" t="s">
        <v>3</v>
      </c>
      <c r="I20" s="2">
        <v>1</v>
      </c>
      <c r="J20" s="5">
        <f t="shared" si="0"/>
        <v>1</v>
      </c>
      <c r="K20" s="2" t="s">
        <v>301</v>
      </c>
      <c r="L20" s="4" t="s">
        <v>310</v>
      </c>
    </row>
    <row r="21" spans="1:12" ht="28.5" customHeight="1" x14ac:dyDescent="0.2">
      <c r="A21" s="2" t="s">
        <v>312</v>
      </c>
      <c r="B21" s="2" t="s">
        <v>214</v>
      </c>
      <c r="C21" s="2" t="s">
        <v>215</v>
      </c>
      <c r="D21" s="2" t="s">
        <v>15</v>
      </c>
      <c r="E21" s="2" t="s">
        <v>151</v>
      </c>
      <c r="F21" s="2" t="s">
        <v>150</v>
      </c>
      <c r="G21" s="2" t="s">
        <v>36</v>
      </c>
      <c r="H21" s="1" t="s">
        <v>3</v>
      </c>
      <c r="I21" s="2">
        <v>1</v>
      </c>
      <c r="J21" s="5">
        <f t="shared" si="0"/>
        <v>1</v>
      </c>
      <c r="K21" s="2" t="s">
        <v>301</v>
      </c>
      <c r="L21" s="4"/>
    </row>
    <row r="22" spans="1:12" ht="28.5" customHeight="1" x14ac:dyDescent="0.2">
      <c r="A22" s="2" t="s">
        <v>312</v>
      </c>
      <c r="B22" s="2" t="s">
        <v>214</v>
      </c>
      <c r="C22" s="2" t="s">
        <v>215</v>
      </c>
      <c r="D22" s="2" t="s">
        <v>15</v>
      </c>
      <c r="E22" s="2" t="s">
        <v>155</v>
      </c>
      <c r="F22" s="2" t="s">
        <v>154</v>
      </c>
      <c r="G22" s="2" t="s">
        <v>36</v>
      </c>
      <c r="H22" s="1" t="s">
        <v>3</v>
      </c>
      <c r="I22" s="2">
        <v>1</v>
      </c>
      <c r="J22" s="5">
        <f t="shared" si="0"/>
        <v>1</v>
      </c>
      <c r="K22" s="2" t="s">
        <v>301</v>
      </c>
      <c r="L22" s="4"/>
    </row>
    <row r="23" spans="1:12" ht="28.5" customHeight="1" x14ac:dyDescent="0.2">
      <c r="A23" s="2" t="s">
        <v>312</v>
      </c>
      <c r="B23" s="2" t="s">
        <v>214</v>
      </c>
      <c r="C23" s="2" t="s">
        <v>215</v>
      </c>
      <c r="D23" s="4" t="s">
        <v>15</v>
      </c>
      <c r="E23" s="2" t="s">
        <v>162</v>
      </c>
      <c r="F23" s="2" t="s">
        <v>161</v>
      </c>
      <c r="G23" s="2" t="s">
        <v>75</v>
      </c>
      <c r="H23" s="1" t="s">
        <v>3</v>
      </c>
      <c r="I23" s="2">
        <v>1</v>
      </c>
      <c r="J23" s="5">
        <f t="shared" si="0"/>
        <v>1</v>
      </c>
      <c r="K23" s="2" t="s">
        <v>301</v>
      </c>
      <c r="L23" s="4" t="s">
        <v>310</v>
      </c>
    </row>
    <row r="24" spans="1:12" ht="28.5" customHeight="1" x14ac:dyDescent="0.2">
      <c r="A24" s="2" t="s">
        <v>312</v>
      </c>
      <c r="B24" s="2" t="s">
        <v>214</v>
      </c>
      <c r="C24" s="2" t="s">
        <v>215</v>
      </c>
      <c r="D24" s="4" t="s">
        <v>15</v>
      </c>
      <c r="E24" s="2" t="s">
        <v>166</v>
      </c>
      <c r="F24" s="2" t="s">
        <v>165</v>
      </c>
      <c r="G24" s="2" t="s">
        <v>75</v>
      </c>
      <c r="H24" s="1" t="s">
        <v>4</v>
      </c>
      <c r="I24" s="2">
        <v>1</v>
      </c>
      <c r="J24" s="5">
        <f t="shared" si="0"/>
        <v>2</v>
      </c>
      <c r="K24" s="2" t="s">
        <v>301</v>
      </c>
      <c r="L24" s="4" t="s">
        <v>309</v>
      </c>
    </row>
    <row r="25" spans="1:12" ht="28.5" customHeight="1" x14ac:dyDescent="0.2">
      <c r="A25" s="2" t="s">
        <v>312</v>
      </c>
      <c r="B25" s="2" t="s">
        <v>214</v>
      </c>
      <c r="C25" s="2" t="s">
        <v>215</v>
      </c>
      <c r="D25" s="2" t="s">
        <v>15</v>
      </c>
      <c r="E25" s="2" t="s">
        <v>179</v>
      </c>
      <c r="F25" s="2" t="s">
        <v>178</v>
      </c>
      <c r="G25" s="2" t="s">
        <v>36</v>
      </c>
      <c r="H25" s="1">
        <v>2</v>
      </c>
      <c r="I25" s="2">
        <v>1</v>
      </c>
      <c r="J25" s="5">
        <f t="shared" si="0"/>
        <v>2</v>
      </c>
      <c r="K25" s="2" t="s">
        <v>301</v>
      </c>
      <c r="L25" s="4"/>
    </row>
    <row r="26" spans="1:12" ht="28.5" customHeight="1" x14ac:dyDescent="0.2">
      <c r="A26" s="2" t="s">
        <v>312</v>
      </c>
      <c r="B26" s="2" t="s">
        <v>214</v>
      </c>
      <c r="C26" s="2" t="s">
        <v>215</v>
      </c>
      <c r="D26" s="4" t="s">
        <v>15</v>
      </c>
      <c r="E26" s="2" t="s">
        <v>203</v>
      </c>
      <c r="F26" s="2" t="s">
        <v>202</v>
      </c>
      <c r="G26" s="2" t="s">
        <v>204</v>
      </c>
      <c r="H26" s="1" t="s">
        <v>3</v>
      </c>
      <c r="I26" s="2">
        <v>1</v>
      </c>
      <c r="J26" s="5">
        <f t="shared" si="0"/>
        <v>1</v>
      </c>
      <c r="K26" s="2" t="s">
        <v>301</v>
      </c>
      <c r="L26" s="4" t="s">
        <v>310</v>
      </c>
    </row>
    <row r="27" spans="1:12" ht="28.5" customHeight="1" x14ac:dyDescent="0.2">
      <c r="A27" s="2" t="s">
        <v>312</v>
      </c>
      <c r="B27" s="2" t="s">
        <v>214</v>
      </c>
      <c r="C27" s="2" t="s">
        <v>215</v>
      </c>
      <c r="D27" s="2" t="s">
        <v>15</v>
      </c>
      <c r="E27" s="2" t="s">
        <v>206</v>
      </c>
      <c r="F27" s="2" t="s">
        <v>205</v>
      </c>
      <c r="G27" s="2" t="s">
        <v>36</v>
      </c>
      <c r="H27" s="1" t="s">
        <v>3</v>
      </c>
      <c r="I27" s="2">
        <v>1</v>
      </c>
      <c r="J27" s="5">
        <f t="shared" si="0"/>
        <v>1</v>
      </c>
      <c r="K27" s="2" t="s">
        <v>301</v>
      </c>
      <c r="L27" s="4"/>
    </row>
    <row r="28" spans="1:12" ht="28.5" customHeight="1" x14ac:dyDescent="0.2">
      <c r="A28" s="2" t="s">
        <v>312</v>
      </c>
      <c r="B28" s="2" t="s">
        <v>214</v>
      </c>
      <c r="C28" s="2" t="s">
        <v>215</v>
      </c>
      <c r="D28" s="4" t="s">
        <v>15</v>
      </c>
      <c r="E28" s="2" t="s">
        <v>208</v>
      </c>
      <c r="F28" s="2" t="s">
        <v>207</v>
      </c>
      <c r="G28" s="2" t="s">
        <v>209</v>
      </c>
      <c r="H28" s="1" t="s">
        <v>3</v>
      </c>
      <c r="I28" s="2">
        <v>1</v>
      </c>
      <c r="J28" s="5">
        <f t="shared" si="0"/>
        <v>1</v>
      </c>
      <c r="K28" s="2" t="s">
        <v>301</v>
      </c>
      <c r="L28" s="4" t="s">
        <v>310</v>
      </c>
    </row>
    <row r="29" spans="1:12" ht="28.5" customHeight="1" x14ac:dyDescent="0.2">
      <c r="A29" s="2" t="s">
        <v>312</v>
      </c>
      <c r="B29" s="2" t="s">
        <v>214</v>
      </c>
      <c r="C29" s="2" t="s">
        <v>215</v>
      </c>
      <c r="D29" s="2" t="s">
        <v>15</v>
      </c>
      <c r="E29" s="2" t="s">
        <v>211</v>
      </c>
      <c r="F29" s="2" t="s">
        <v>210</v>
      </c>
      <c r="G29" s="2" t="s">
        <v>36</v>
      </c>
      <c r="H29" s="1" t="s">
        <v>3</v>
      </c>
      <c r="I29" s="2">
        <v>1</v>
      </c>
      <c r="J29" s="5">
        <f t="shared" si="0"/>
        <v>1</v>
      </c>
      <c r="K29" s="2" t="s">
        <v>301</v>
      </c>
      <c r="L29" s="4"/>
    </row>
    <row r="30" spans="1:12" ht="28.5" customHeight="1" x14ac:dyDescent="0.2">
      <c r="A30" s="2" t="s">
        <v>312</v>
      </c>
      <c r="B30" s="2" t="s">
        <v>214</v>
      </c>
      <c r="C30" s="2" t="s">
        <v>215</v>
      </c>
      <c r="D30" s="2" t="s">
        <v>15</v>
      </c>
      <c r="E30" s="2" t="s">
        <v>55</v>
      </c>
      <c r="F30" s="2" t="s">
        <v>54</v>
      </c>
      <c r="G30" s="2" t="s">
        <v>14</v>
      </c>
      <c r="H30" s="1">
        <v>6</v>
      </c>
      <c r="I30" s="2">
        <v>1</v>
      </c>
      <c r="J30" s="5">
        <f t="shared" si="0"/>
        <v>6</v>
      </c>
      <c r="K30" s="2" t="s">
        <v>224</v>
      </c>
      <c r="L30" s="4"/>
    </row>
    <row r="31" spans="1:12" ht="28.5" customHeight="1" x14ac:dyDescent="0.2">
      <c r="A31" s="2" t="s">
        <v>312</v>
      </c>
      <c r="B31" s="2" t="s">
        <v>214</v>
      </c>
      <c r="C31" s="2" t="s">
        <v>215</v>
      </c>
      <c r="D31" s="2" t="s">
        <v>15</v>
      </c>
      <c r="E31" s="2" t="s">
        <v>164</v>
      </c>
      <c r="F31" s="2" t="s">
        <v>163</v>
      </c>
      <c r="G31" s="2" t="s">
        <v>40</v>
      </c>
      <c r="H31" s="1" t="s">
        <v>5</v>
      </c>
      <c r="I31" s="2">
        <v>1</v>
      </c>
      <c r="J31" s="5">
        <f t="shared" si="0"/>
        <v>4</v>
      </c>
      <c r="K31" s="2" t="s">
        <v>225</v>
      </c>
      <c r="L31" s="4"/>
    </row>
    <row r="32" spans="1:12" ht="28.5" customHeight="1" x14ac:dyDescent="0.2">
      <c r="A32" s="2" t="s">
        <v>312</v>
      </c>
      <c r="B32" s="2" t="s">
        <v>214</v>
      </c>
      <c r="C32" s="2" t="s">
        <v>215</v>
      </c>
      <c r="D32" s="2" t="s">
        <v>15</v>
      </c>
      <c r="E32" s="2" t="s">
        <v>13</v>
      </c>
      <c r="F32" s="2" t="s">
        <v>12</v>
      </c>
      <c r="G32" s="2" t="s">
        <v>14</v>
      </c>
      <c r="H32" s="1" t="s">
        <v>5</v>
      </c>
      <c r="I32" s="2">
        <v>1</v>
      </c>
      <c r="J32" s="5">
        <f t="shared" si="0"/>
        <v>4</v>
      </c>
      <c r="K32" s="2" t="s">
        <v>226</v>
      </c>
      <c r="L32" s="4"/>
    </row>
    <row r="33" spans="1:12" ht="28.5" customHeight="1" x14ac:dyDescent="0.2">
      <c r="A33" s="2" t="s">
        <v>312</v>
      </c>
      <c r="B33" s="2" t="s">
        <v>214</v>
      </c>
      <c r="C33" s="2" t="s">
        <v>215</v>
      </c>
      <c r="D33" s="2" t="s">
        <v>15</v>
      </c>
      <c r="E33" s="2" t="s">
        <v>105</v>
      </c>
      <c r="F33" s="2" t="s">
        <v>104</v>
      </c>
      <c r="G33" s="2" t="s">
        <v>106</v>
      </c>
      <c r="H33" s="1">
        <v>2</v>
      </c>
      <c r="I33" s="2">
        <v>1</v>
      </c>
      <c r="J33" s="5">
        <f t="shared" si="0"/>
        <v>2</v>
      </c>
      <c r="K33" s="2" t="s">
        <v>227</v>
      </c>
      <c r="L33" s="4"/>
    </row>
    <row r="34" spans="1:12" ht="28.5" customHeight="1" x14ac:dyDescent="0.2">
      <c r="A34" s="2" t="s">
        <v>312</v>
      </c>
      <c r="B34" s="2" t="s">
        <v>214</v>
      </c>
      <c r="C34" s="2" t="s">
        <v>215</v>
      </c>
      <c r="D34" s="2" t="s">
        <v>15</v>
      </c>
      <c r="E34" s="2" t="s">
        <v>99</v>
      </c>
      <c r="F34" s="2" t="s">
        <v>98</v>
      </c>
      <c r="G34" s="2" t="s">
        <v>25</v>
      </c>
      <c r="H34" s="1" t="s">
        <v>11</v>
      </c>
      <c r="I34" s="2">
        <v>1</v>
      </c>
      <c r="J34" s="5">
        <f t="shared" si="0"/>
        <v>12</v>
      </c>
      <c r="K34" s="2" t="s">
        <v>228</v>
      </c>
      <c r="L34" s="4"/>
    </row>
    <row r="35" spans="1:12" ht="28.5" customHeight="1" x14ac:dyDescent="0.2">
      <c r="A35" s="2" t="s">
        <v>312</v>
      </c>
      <c r="B35" s="2" t="s">
        <v>214</v>
      </c>
      <c r="C35" s="2" t="s">
        <v>215</v>
      </c>
      <c r="D35" s="4" t="s">
        <v>15</v>
      </c>
      <c r="E35" s="2" t="s">
        <v>181</v>
      </c>
      <c r="F35" s="2" t="s">
        <v>180</v>
      </c>
      <c r="G35" s="2" t="s">
        <v>61</v>
      </c>
      <c r="H35" s="1">
        <v>2</v>
      </c>
      <c r="I35" s="2">
        <v>1</v>
      </c>
      <c r="J35" s="5">
        <f t="shared" si="0"/>
        <v>2</v>
      </c>
      <c r="K35" s="2" t="s">
        <v>229</v>
      </c>
      <c r="L35" s="4" t="s">
        <v>309</v>
      </c>
    </row>
    <row r="36" spans="1:12" ht="28.5" customHeight="1" x14ac:dyDescent="0.2">
      <c r="A36" s="2" t="s">
        <v>312</v>
      </c>
      <c r="B36" s="2" t="s">
        <v>214</v>
      </c>
      <c r="C36" s="2" t="s">
        <v>215</v>
      </c>
      <c r="D36" s="2" t="s">
        <v>15</v>
      </c>
      <c r="E36" s="2" t="s">
        <v>82</v>
      </c>
      <c r="F36" s="2" t="s">
        <v>81</v>
      </c>
      <c r="G36" s="2" t="s">
        <v>30</v>
      </c>
      <c r="H36" s="1" t="s">
        <v>3</v>
      </c>
      <c r="I36" s="2">
        <v>1</v>
      </c>
      <c r="J36" s="5">
        <f t="shared" si="0"/>
        <v>1</v>
      </c>
      <c r="K36" s="2" t="s">
        <v>230</v>
      </c>
      <c r="L36" s="4"/>
    </row>
    <row r="37" spans="1:12" ht="28.5" customHeight="1" x14ac:dyDescent="0.2">
      <c r="A37" s="2" t="s">
        <v>312</v>
      </c>
      <c r="B37" s="2" t="s">
        <v>214</v>
      </c>
      <c r="C37" s="2" t="s">
        <v>215</v>
      </c>
      <c r="D37" s="4" t="s">
        <v>15</v>
      </c>
      <c r="E37" s="2" t="s">
        <v>190</v>
      </c>
      <c r="F37" s="2" t="s">
        <v>189</v>
      </c>
      <c r="G37" s="2" t="s">
        <v>191</v>
      </c>
      <c r="H37" s="1" t="s">
        <v>5</v>
      </c>
      <c r="I37" s="2">
        <v>1</v>
      </c>
      <c r="J37" s="5">
        <f t="shared" si="0"/>
        <v>4</v>
      </c>
      <c r="K37" s="2" t="s">
        <v>231</v>
      </c>
      <c r="L37" s="4" t="s">
        <v>309</v>
      </c>
    </row>
    <row r="38" spans="1:12" ht="28.5" customHeight="1" x14ac:dyDescent="0.2">
      <c r="A38" s="2" t="s">
        <v>312</v>
      </c>
      <c r="B38" s="2" t="s">
        <v>214</v>
      </c>
      <c r="C38" s="2" t="s">
        <v>215</v>
      </c>
      <c r="D38" s="4" t="s">
        <v>15</v>
      </c>
      <c r="E38" s="2" t="s">
        <v>73</v>
      </c>
      <c r="F38" s="2" t="s">
        <v>72</v>
      </c>
      <c r="G38" s="2" t="s">
        <v>74</v>
      </c>
      <c r="H38" s="1" t="s">
        <v>4</v>
      </c>
      <c r="I38" s="2">
        <v>1</v>
      </c>
      <c r="J38" s="5">
        <f t="shared" si="0"/>
        <v>2</v>
      </c>
      <c r="K38" s="2" t="s">
        <v>232</v>
      </c>
      <c r="L38" s="4" t="s">
        <v>309</v>
      </c>
    </row>
    <row r="39" spans="1:12" ht="28.5" customHeight="1" x14ac:dyDescent="0.2">
      <c r="A39" s="2" t="s">
        <v>312</v>
      </c>
      <c r="B39" s="2" t="s">
        <v>214</v>
      </c>
      <c r="C39" s="2" t="s">
        <v>215</v>
      </c>
      <c r="D39" s="2" t="s">
        <v>15</v>
      </c>
      <c r="E39" s="2" t="s">
        <v>200</v>
      </c>
      <c r="F39" s="2" t="s">
        <v>199</v>
      </c>
      <c r="G39" s="2" t="s">
        <v>25</v>
      </c>
      <c r="H39" s="1" t="s">
        <v>4</v>
      </c>
      <c r="I39" s="2">
        <v>1</v>
      </c>
      <c r="J39" s="5">
        <f t="shared" si="0"/>
        <v>2</v>
      </c>
      <c r="K39" s="2" t="s">
        <v>233</v>
      </c>
      <c r="L39" s="4"/>
    </row>
    <row r="40" spans="1:12" ht="28.5" customHeight="1" x14ac:dyDescent="0.2">
      <c r="A40" s="2" t="s">
        <v>312</v>
      </c>
      <c r="B40" s="2" t="s">
        <v>214</v>
      </c>
      <c r="C40" s="2" t="s">
        <v>215</v>
      </c>
      <c r="D40" s="2" t="s">
        <v>15</v>
      </c>
      <c r="E40" s="2" t="s">
        <v>52</v>
      </c>
      <c r="F40" s="2" t="s">
        <v>51</v>
      </c>
      <c r="G40" s="2" t="s">
        <v>40</v>
      </c>
      <c r="H40" s="1" t="s">
        <v>4</v>
      </c>
      <c r="I40" s="2">
        <v>1</v>
      </c>
      <c r="J40" s="5">
        <f t="shared" si="0"/>
        <v>2</v>
      </c>
      <c r="K40" s="2" t="s">
        <v>234</v>
      </c>
      <c r="L40" s="4"/>
    </row>
    <row r="41" spans="1:12" ht="28.5" customHeight="1" x14ac:dyDescent="0.2">
      <c r="A41" s="2" t="s">
        <v>312</v>
      </c>
      <c r="B41" s="2" t="s">
        <v>214</v>
      </c>
      <c r="C41" s="2" t="s">
        <v>215</v>
      </c>
      <c r="D41" s="2" t="s">
        <v>15</v>
      </c>
      <c r="E41" s="2" t="s">
        <v>97</v>
      </c>
      <c r="F41" s="2" t="s">
        <v>96</v>
      </c>
      <c r="G41" s="2" t="s">
        <v>40</v>
      </c>
      <c r="H41" s="1" t="s">
        <v>4</v>
      </c>
      <c r="I41" s="2">
        <v>1</v>
      </c>
      <c r="J41" s="5">
        <f t="shared" si="0"/>
        <v>2</v>
      </c>
      <c r="K41" s="2" t="s">
        <v>235</v>
      </c>
      <c r="L41" s="4"/>
    </row>
    <row r="42" spans="1:12" ht="28.5" customHeight="1" x14ac:dyDescent="0.2">
      <c r="A42" s="2" t="s">
        <v>312</v>
      </c>
      <c r="B42" s="2" t="s">
        <v>214</v>
      </c>
      <c r="C42" s="2" t="s">
        <v>215</v>
      </c>
      <c r="D42" s="2" t="s">
        <v>15</v>
      </c>
      <c r="E42" s="2" t="s">
        <v>187</v>
      </c>
      <c r="F42" s="2" t="s">
        <v>186</v>
      </c>
      <c r="G42" s="2" t="s">
        <v>188</v>
      </c>
      <c r="H42" s="1" t="s">
        <v>5</v>
      </c>
      <c r="I42" s="2">
        <v>1</v>
      </c>
      <c r="J42" s="5">
        <f t="shared" si="0"/>
        <v>4</v>
      </c>
      <c r="K42" s="2" t="s">
        <v>236</v>
      </c>
      <c r="L42" s="4"/>
    </row>
    <row r="43" spans="1:12" ht="28.5" customHeight="1" x14ac:dyDescent="0.2">
      <c r="A43" s="2" t="s">
        <v>312</v>
      </c>
      <c r="B43" s="2" t="s">
        <v>214</v>
      </c>
      <c r="C43" s="2" t="s">
        <v>215</v>
      </c>
      <c r="D43" s="2" t="s">
        <v>15</v>
      </c>
      <c r="E43" s="2" t="s">
        <v>198</v>
      </c>
      <c r="F43" s="2" t="s">
        <v>197</v>
      </c>
      <c r="G43" s="2" t="s">
        <v>30</v>
      </c>
      <c r="H43" s="1" t="s">
        <v>4</v>
      </c>
      <c r="I43" s="2">
        <v>1</v>
      </c>
      <c r="J43" s="5">
        <f t="shared" si="0"/>
        <v>2</v>
      </c>
      <c r="K43" s="2" t="s">
        <v>237</v>
      </c>
      <c r="L43" s="4"/>
    </row>
    <row r="44" spans="1:12" ht="28.5" customHeight="1" x14ac:dyDescent="0.2">
      <c r="A44" s="2" t="s">
        <v>312</v>
      </c>
      <c r="B44" s="2" t="s">
        <v>214</v>
      </c>
      <c r="C44" s="2" t="s">
        <v>215</v>
      </c>
      <c r="D44" s="4" t="s">
        <v>15</v>
      </c>
      <c r="E44" s="2" t="s">
        <v>57</v>
      </c>
      <c r="F44" s="2" t="s">
        <v>56</v>
      </c>
      <c r="G44" s="2" t="s">
        <v>58</v>
      </c>
      <c r="H44" s="1" t="s">
        <v>3</v>
      </c>
      <c r="I44" s="2">
        <v>1</v>
      </c>
      <c r="J44" s="5">
        <f t="shared" si="0"/>
        <v>1</v>
      </c>
      <c r="K44" s="2" t="s">
        <v>238</v>
      </c>
      <c r="L44" s="4" t="s">
        <v>309</v>
      </c>
    </row>
    <row r="45" spans="1:12" ht="28.5" customHeight="1" x14ac:dyDescent="0.2">
      <c r="A45" s="2" t="s">
        <v>312</v>
      </c>
      <c r="B45" s="2" t="s">
        <v>214</v>
      </c>
      <c r="C45" s="2" t="s">
        <v>215</v>
      </c>
      <c r="D45" s="2" t="s">
        <v>15</v>
      </c>
      <c r="E45" s="2" t="s">
        <v>183</v>
      </c>
      <c r="F45" s="2" t="s">
        <v>182</v>
      </c>
      <c r="G45" s="2" t="s">
        <v>10</v>
      </c>
      <c r="H45" s="1" t="s">
        <v>5</v>
      </c>
      <c r="I45" s="2">
        <v>1</v>
      </c>
      <c r="J45" s="5">
        <f t="shared" si="0"/>
        <v>4</v>
      </c>
      <c r="K45" s="2" t="s">
        <v>239</v>
      </c>
      <c r="L45" s="4"/>
    </row>
    <row r="46" spans="1:12" ht="28.5" customHeight="1" x14ac:dyDescent="0.2">
      <c r="A46" s="2" t="s">
        <v>312</v>
      </c>
      <c r="B46" s="2" t="s">
        <v>214</v>
      </c>
      <c r="C46" s="2" t="s">
        <v>215</v>
      </c>
      <c r="D46" s="4" t="s">
        <v>15</v>
      </c>
      <c r="E46" s="2" t="s">
        <v>17</v>
      </c>
      <c r="F46" s="2" t="s">
        <v>16</v>
      </c>
      <c r="G46" s="2" t="s">
        <v>18</v>
      </c>
      <c r="H46" s="1" t="s">
        <v>4</v>
      </c>
      <c r="I46" s="2">
        <v>1</v>
      </c>
      <c r="J46" s="5">
        <f t="shared" si="0"/>
        <v>2</v>
      </c>
      <c r="K46" s="2" t="s">
        <v>240</v>
      </c>
      <c r="L46" s="4" t="s">
        <v>310</v>
      </c>
    </row>
    <row r="47" spans="1:12" ht="28.5" customHeight="1" x14ac:dyDescent="0.2">
      <c r="A47" s="2" t="s">
        <v>312</v>
      </c>
      <c r="B47" s="2" t="s">
        <v>214</v>
      </c>
      <c r="C47" s="2" t="s">
        <v>215</v>
      </c>
      <c r="D47" s="2" t="s">
        <v>15</v>
      </c>
      <c r="E47" s="2" t="s">
        <v>39</v>
      </c>
      <c r="F47" s="2" t="s">
        <v>38</v>
      </c>
      <c r="G47" s="2" t="s">
        <v>40</v>
      </c>
      <c r="H47" s="1" t="s">
        <v>8</v>
      </c>
      <c r="I47" s="2">
        <v>1</v>
      </c>
      <c r="J47" s="5">
        <f t="shared" si="0"/>
        <v>8</v>
      </c>
      <c r="K47" s="2" t="s">
        <v>241</v>
      </c>
      <c r="L47" s="4"/>
    </row>
    <row r="48" spans="1:12" ht="28.5" customHeight="1" x14ac:dyDescent="0.2">
      <c r="A48" s="2" t="s">
        <v>312</v>
      </c>
      <c r="B48" s="2" t="s">
        <v>214</v>
      </c>
      <c r="C48" s="2" t="s">
        <v>215</v>
      </c>
      <c r="D48" s="2" t="s">
        <v>15</v>
      </c>
      <c r="E48" s="2" t="s">
        <v>168</v>
      </c>
      <c r="F48" s="2" t="s">
        <v>167</v>
      </c>
      <c r="G48" s="2" t="s">
        <v>10</v>
      </c>
      <c r="H48" s="1" t="s">
        <v>6</v>
      </c>
      <c r="I48" s="2">
        <v>1</v>
      </c>
      <c r="J48" s="5">
        <f t="shared" si="0"/>
        <v>5</v>
      </c>
      <c r="K48" s="2" t="s">
        <v>242</v>
      </c>
      <c r="L48" s="4"/>
    </row>
    <row r="49" spans="1:12" ht="28.5" customHeight="1" x14ac:dyDescent="0.2">
      <c r="A49" s="2" t="s">
        <v>312</v>
      </c>
      <c r="B49" s="2" t="s">
        <v>214</v>
      </c>
      <c r="C49" s="2" t="s">
        <v>215</v>
      </c>
      <c r="D49" s="2" t="s">
        <v>15</v>
      </c>
      <c r="E49" s="2" t="s">
        <v>157</v>
      </c>
      <c r="F49" s="2" t="s">
        <v>156</v>
      </c>
      <c r="G49" s="2" t="s">
        <v>10</v>
      </c>
      <c r="H49" s="1" t="s">
        <v>3</v>
      </c>
      <c r="I49" s="2">
        <v>1</v>
      </c>
      <c r="J49" s="5">
        <f t="shared" si="0"/>
        <v>1</v>
      </c>
      <c r="K49" s="2" t="s">
        <v>243</v>
      </c>
      <c r="L49" s="4"/>
    </row>
    <row r="50" spans="1:12" ht="28.5" customHeight="1" x14ac:dyDescent="0.2">
      <c r="A50" s="2" t="s">
        <v>312</v>
      </c>
      <c r="B50" s="2" t="s">
        <v>214</v>
      </c>
      <c r="C50" s="2" t="s">
        <v>215</v>
      </c>
      <c r="D50" s="2" t="s">
        <v>15</v>
      </c>
      <c r="E50" s="2" t="s">
        <v>29</v>
      </c>
      <c r="F50" s="2" t="s">
        <v>244</v>
      </c>
      <c r="G50" s="2" t="s">
        <v>30</v>
      </c>
      <c r="H50" s="1" t="s">
        <v>5</v>
      </c>
      <c r="I50" s="2">
        <v>1</v>
      </c>
      <c r="J50" s="5">
        <f t="shared" si="0"/>
        <v>4</v>
      </c>
      <c r="K50" s="2" t="s">
        <v>245</v>
      </c>
      <c r="L50" s="4"/>
    </row>
    <row r="51" spans="1:12" ht="28.5" customHeight="1" x14ac:dyDescent="0.2">
      <c r="A51" s="2" t="s">
        <v>312</v>
      </c>
      <c r="B51" s="2" t="s">
        <v>214</v>
      </c>
      <c r="C51" s="2" t="s">
        <v>215</v>
      </c>
      <c r="D51" s="2" t="s">
        <v>15</v>
      </c>
      <c r="E51" s="2" t="s">
        <v>128</v>
      </c>
      <c r="F51" s="2" t="s">
        <v>127</v>
      </c>
      <c r="G51" s="2" t="s">
        <v>129</v>
      </c>
      <c r="H51" s="1" t="s">
        <v>3</v>
      </c>
      <c r="I51" s="2">
        <v>1</v>
      </c>
      <c r="J51" s="5">
        <f t="shared" si="0"/>
        <v>1</v>
      </c>
      <c r="K51" s="2" t="s">
        <v>246</v>
      </c>
      <c r="L51" s="4"/>
    </row>
    <row r="52" spans="1:12" ht="28.5" customHeight="1" x14ac:dyDescent="0.2">
      <c r="A52" s="2" t="s">
        <v>312</v>
      </c>
      <c r="B52" s="2" t="s">
        <v>214</v>
      </c>
      <c r="C52" s="2" t="s">
        <v>215</v>
      </c>
      <c r="D52" s="2" t="s">
        <v>15</v>
      </c>
      <c r="E52" s="2" t="s">
        <v>119</v>
      </c>
      <c r="F52" s="2" t="s">
        <v>118</v>
      </c>
      <c r="G52" s="2" t="s">
        <v>10</v>
      </c>
      <c r="H52" s="1" t="s">
        <v>4</v>
      </c>
      <c r="I52" s="2">
        <v>1</v>
      </c>
      <c r="J52" s="5">
        <f t="shared" si="0"/>
        <v>2</v>
      </c>
      <c r="K52" s="2" t="s">
        <v>247</v>
      </c>
      <c r="L52" s="4"/>
    </row>
    <row r="53" spans="1:12" ht="28.5" customHeight="1" x14ac:dyDescent="0.2">
      <c r="A53" s="2" t="s">
        <v>312</v>
      </c>
      <c r="B53" s="2" t="s">
        <v>214</v>
      </c>
      <c r="C53" s="2" t="s">
        <v>215</v>
      </c>
      <c r="D53" s="2" t="s">
        <v>15</v>
      </c>
      <c r="E53" s="2" t="s">
        <v>124</v>
      </c>
      <c r="F53" s="2" t="s">
        <v>123</v>
      </c>
      <c r="G53" s="2" t="s">
        <v>25</v>
      </c>
      <c r="H53" s="1" t="s">
        <v>5</v>
      </c>
      <c r="I53" s="2">
        <v>1</v>
      </c>
      <c r="J53" s="5">
        <f t="shared" si="0"/>
        <v>4</v>
      </c>
      <c r="K53" s="2" t="s">
        <v>248</v>
      </c>
      <c r="L53" s="4"/>
    </row>
    <row r="54" spans="1:12" ht="28.5" customHeight="1" x14ac:dyDescent="0.2">
      <c r="A54" s="2" t="s">
        <v>312</v>
      </c>
      <c r="B54" s="2" t="s">
        <v>214</v>
      </c>
      <c r="C54" s="2" t="s">
        <v>215</v>
      </c>
      <c r="D54" s="2" t="s">
        <v>15</v>
      </c>
      <c r="E54" s="2" t="s">
        <v>91</v>
      </c>
      <c r="F54" s="2" t="s">
        <v>90</v>
      </c>
      <c r="G54" s="2" t="s">
        <v>25</v>
      </c>
      <c r="H54" s="1" t="s">
        <v>5</v>
      </c>
      <c r="I54" s="2">
        <v>1</v>
      </c>
      <c r="J54" s="5">
        <f t="shared" si="0"/>
        <v>4</v>
      </c>
      <c r="K54" s="2" t="s">
        <v>249</v>
      </c>
      <c r="L54" s="4"/>
    </row>
    <row r="55" spans="1:12" ht="28.5" customHeight="1" x14ac:dyDescent="0.2">
      <c r="A55" s="2" t="s">
        <v>312</v>
      </c>
      <c r="B55" s="2" t="s">
        <v>214</v>
      </c>
      <c r="C55" s="2" t="s">
        <v>215</v>
      </c>
      <c r="D55" s="2" t="s">
        <v>15</v>
      </c>
      <c r="E55" s="2" t="s">
        <v>111</v>
      </c>
      <c r="F55" s="2">
        <v>277197</v>
      </c>
      <c r="G55" s="2" t="s">
        <v>25</v>
      </c>
      <c r="H55" s="1" t="s">
        <v>11</v>
      </c>
      <c r="I55" s="2">
        <v>1</v>
      </c>
      <c r="J55" s="5">
        <f t="shared" si="0"/>
        <v>12</v>
      </c>
      <c r="K55" s="2" t="s">
        <v>250</v>
      </c>
      <c r="L55" s="4"/>
    </row>
    <row r="56" spans="1:12" ht="28.5" customHeight="1" x14ac:dyDescent="0.2">
      <c r="A56" s="2" t="s">
        <v>312</v>
      </c>
      <c r="B56" s="2" t="s">
        <v>214</v>
      </c>
      <c r="C56" s="2" t="s">
        <v>215</v>
      </c>
      <c r="D56" s="2" t="s">
        <v>15</v>
      </c>
      <c r="E56" s="2" t="s">
        <v>24</v>
      </c>
      <c r="F56" s="2" t="s">
        <v>23</v>
      </c>
      <c r="G56" s="2" t="s">
        <v>25</v>
      </c>
      <c r="H56" s="1" t="s">
        <v>8</v>
      </c>
      <c r="I56" s="2">
        <v>1</v>
      </c>
      <c r="J56" s="5">
        <f t="shared" si="0"/>
        <v>8</v>
      </c>
      <c r="K56" s="2" t="s">
        <v>251</v>
      </c>
      <c r="L56" s="4"/>
    </row>
    <row r="57" spans="1:12" ht="28.5" customHeight="1" x14ac:dyDescent="0.2">
      <c r="A57" s="2" t="s">
        <v>312</v>
      </c>
      <c r="B57" s="2" t="s">
        <v>214</v>
      </c>
      <c r="C57" s="2" t="s">
        <v>215</v>
      </c>
      <c r="D57" s="2" t="s">
        <v>15</v>
      </c>
      <c r="E57" s="2" t="s">
        <v>122</v>
      </c>
      <c r="F57" s="2" t="s">
        <v>121</v>
      </c>
      <c r="G57" s="2" t="s">
        <v>53</v>
      </c>
      <c r="H57" s="1" t="s">
        <v>4</v>
      </c>
      <c r="I57" s="2">
        <v>1</v>
      </c>
      <c r="J57" s="5">
        <f t="shared" si="0"/>
        <v>2</v>
      </c>
      <c r="K57" s="2" t="s">
        <v>252</v>
      </c>
      <c r="L57" s="4"/>
    </row>
    <row r="58" spans="1:12" ht="28.5" customHeight="1" x14ac:dyDescent="0.2">
      <c r="A58" s="2" t="s">
        <v>312</v>
      </c>
      <c r="B58" s="2" t="s">
        <v>214</v>
      </c>
      <c r="C58" s="2" t="s">
        <v>215</v>
      </c>
      <c r="D58" s="2" t="s">
        <v>15</v>
      </c>
      <c r="E58" s="2" t="s">
        <v>63</v>
      </c>
      <c r="F58" s="2" t="s">
        <v>62</v>
      </c>
      <c r="G58" s="2" t="s">
        <v>30</v>
      </c>
      <c r="H58" s="1" t="s">
        <v>3</v>
      </c>
      <c r="I58" s="2">
        <v>1</v>
      </c>
      <c r="J58" s="5">
        <f t="shared" si="0"/>
        <v>1</v>
      </c>
      <c r="K58" s="2" t="s">
        <v>253</v>
      </c>
      <c r="L58" s="4"/>
    </row>
    <row r="59" spans="1:12" ht="28.5" customHeight="1" x14ac:dyDescent="0.2">
      <c r="A59" s="2" t="s">
        <v>312</v>
      </c>
      <c r="B59" s="2" t="s">
        <v>214</v>
      </c>
      <c r="C59" s="2" t="s">
        <v>215</v>
      </c>
      <c r="D59" s="2" t="s">
        <v>15</v>
      </c>
      <c r="E59" s="2" t="s">
        <v>22</v>
      </c>
      <c r="F59" s="2" t="s">
        <v>254</v>
      </c>
      <c r="G59" s="2" t="s">
        <v>14</v>
      </c>
      <c r="H59" s="1" t="s">
        <v>8</v>
      </c>
      <c r="I59" s="2">
        <v>1</v>
      </c>
      <c r="J59" s="5">
        <f t="shared" si="0"/>
        <v>8</v>
      </c>
      <c r="K59" s="2" t="s">
        <v>255</v>
      </c>
      <c r="L59" s="4"/>
    </row>
    <row r="60" spans="1:12" ht="28.5" customHeight="1" x14ac:dyDescent="0.2">
      <c r="A60" s="2" t="s">
        <v>312</v>
      </c>
      <c r="B60" s="2" t="s">
        <v>214</v>
      </c>
      <c r="C60" s="2" t="s">
        <v>215</v>
      </c>
      <c r="D60" s="2" t="s">
        <v>15</v>
      </c>
      <c r="E60" s="2" t="s">
        <v>42</v>
      </c>
      <c r="F60" s="2" t="s">
        <v>41</v>
      </c>
      <c r="G60" s="2" t="s">
        <v>40</v>
      </c>
      <c r="H60" s="1" t="s">
        <v>11</v>
      </c>
      <c r="I60" s="2">
        <v>1</v>
      </c>
      <c r="J60" s="5">
        <f t="shared" si="0"/>
        <v>12</v>
      </c>
      <c r="K60" s="2" t="s">
        <v>256</v>
      </c>
      <c r="L60" s="4"/>
    </row>
    <row r="61" spans="1:12" ht="28.5" customHeight="1" x14ac:dyDescent="0.2">
      <c r="A61" s="2" t="s">
        <v>312</v>
      </c>
      <c r="B61" s="2" t="s">
        <v>214</v>
      </c>
      <c r="C61" s="2" t="s">
        <v>215</v>
      </c>
      <c r="D61" s="2" t="s">
        <v>15</v>
      </c>
      <c r="E61" s="2" t="s">
        <v>153</v>
      </c>
      <c r="F61" s="2" t="s">
        <v>152</v>
      </c>
      <c r="G61" s="2" t="s">
        <v>40</v>
      </c>
      <c r="H61" s="1" t="s">
        <v>5</v>
      </c>
      <c r="I61" s="2">
        <v>1</v>
      </c>
      <c r="J61" s="5">
        <f t="shared" si="0"/>
        <v>4</v>
      </c>
      <c r="K61" s="2" t="s">
        <v>257</v>
      </c>
      <c r="L61" s="4"/>
    </row>
    <row r="62" spans="1:12" ht="28.5" customHeight="1" x14ac:dyDescent="0.2">
      <c r="A62" s="2" t="s">
        <v>312</v>
      </c>
      <c r="B62" s="2" t="s">
        <v>214</v>
      </c>
      <c r="C62" s="2" t="s">
        <v>215</v>
      </c>
      <c r="D62" s="2" t="s">
        <v>15</v>
      </c>
      <c r="E62" s="2" t="s">
        <v>158</v>
      </c>
      <c r="F62" s="2" t="s">
        <v>258</v>
      </c>
      <c r="G62" s="2" t="s">
        <v>40</v>
      </c>
      <c r="H62" s="1" t="s">
        <v>3</v>
      </c>
      <c r="I62" s="2">
        <v>1</v>
      </c>
      <c r="J62" s="5">
        <f t="shared" si="0"/>
        <v>1</v>
      </c>
      <c r="K62" s="2" t="s">
        <v>259</v>
      </c>
      <c r="L62" s="4"/>
    </row>
    <row r="63" spans="1:12" ht="28.5" customHeight="1" x14ac:dyDescent="0.2">
      <c r="A63" s="2" t="s">
        <v>312</v>
      </c>
      <c r="B63" s="2" t="s">
        <v>214</v>
      </c>
      <c r="C63" s="2" t="s">
        <v>215</v>
      </c>
      <c r="D63" s="2" t="s">
        <v>15</v>
      </c>
      <c r="E63" s="2" t="s">
        <v>147</v>
      </c>
      <c r="F63" s="2" t="s">
        <v>146</v>
      </c>
      <c r="G63" s="2" t="s">
        <v>40</v>
      </c>
      <c r="H63" s="1" t="s">
        <v>4</v>
      </c>
      <c r="I63" s="2">
        <v>1</v>
      </c>
      <c r="J63" s="5">
        <f t="shared" si="0"/>
        <v>2</v>
      </c>
      <c r="K63" s="2" t="s">
        <v>260</v>
      </c>
      <c r="L63" s="4"/>
    </row>
    <row r="64" spans="1:12" ht="28.5" customHeight="1" x14ac:dyDescent="0.2">
      <c r="A64" s="2" t="s">
        <v>312</v>
      </c>
      <c r="B64" s="2" t="s">
        <v>214</v>
      </c>
      <c r="C64" s="2" t="s">
        <v>215</v>
      </c>
      <c r="D64" s="2" t="s">
        <v>15</v>
      </c>
      <c r="E64" s="2" t="s">
        <v>93</v>
      </c>
      <c r="F64" s="2" t="s">
        <v>92</v>
      </c>
      <c r="G64" s="2" t="s">
        <v>40</v>
      </c>
      <c r="H64" s="1" t="s">
        <v>5</v>
      </c>
      <c r="I64" s="2">
        <v>1</v>
      </c>
      <c r="J64" s="5">
        <f t="shared" si="0"/>
        <v>4</v>
      </c>
      <c r="K64" s="2" t="s">
        <v>261</v>
      </c>
      <c r="L64" s="4"/>
    </row>
    <row r="65" spans="1:12" ht="28.5" customHeight="1" x14ac:dyDescent="0.2">
      <c r="A65" s="2" t="s">
        <v>312</v>
      </c>
      <c r="B65" s="2" t="s">
        <v>214</v>
      </c>
      <c r="C65" s="2" t="s">
        <v>215</v>
      </c>
      <c r="D65" s="2" t="s">
        <v>15</v>
      </c>
      <c r="E65" s="2" t="s">
        <v>149</v>
      </c>
      <c r="F65" s="2" t="s">
        <v>148</v>
      </c>
      <c r="G65" s="2" t="s">
        <v>40</v>
      </c>
      <c r="H65" s="1" t="s">
        <v>4</v>
      </c>
      <c r="I65" s="2">
        <v>1</v>
      </c>
      <c r="J65" s="5">
        <f t="shared" si="0"/>
        <v>2</v>
      </c>
      <c r="K65" s="2" t="s">
        <v>262</v>
      </c>
      <c r="L65" s="4"/>
    </row>
    <row r="66" spans="1:12" ht="28.5" customHeight="1" x14ac:dyDescent="0.2">
      <c r="A66" s="2" t="s">
        <v>312</v>
      </c>
      <c r="B66" s="2" t="s">
        <v>214</v>
      </c>
      <c r="C66" s="2" t="s">
        <v>215</v>
      </c>
      <c r="D66" s="2" t="s">
        <v>15</v>
      </c>
      <c r="E66" s="2" t="s">
        <v>117</v>
      </c>
      <c r="F66" s="2" t="s">
        <v>116</v>
      </c>
      <c r="G66" s="2" t="s">
        <v>30</v>
      </c>
      <c r="H66" s="1" t="s">
        <v>7</v>
      </c>
      <c r="I66" s="2">
        <v>1</v>
      </c>
      <c r="J66" s="5">
        <f t="shared" si="0"/>
        <v>7</v>
      </c>
      <c r="K66" s="2" t="s">
        <v>263</v>
      </c>
      <c r="L66" s="4"/>
    </row>
    <row r="67" spans="1:12" ht="28.5" customHeight="1" x14ac:dyDescent="0.2">
      <c r="A67" s="2" t="s">
        <v>312</v>
      </c>
      <c r="B67" s="2" t="s">
        <v>214</v>
      </c>
      <c r="C67" s="2" t="s">
        <v>215</v>
      </c>
      <c r="D67" s="2" t="s">
        <v>15</v>
      </c>
      <c r="E67" s="2" t="s">
        <v>144</v>
      </c>
      <c r="F67" s="2" t="s">
        <v>143</v>
      </c>
      <c r="G67" s="2" t="s">
        <v>145</v>
      </c>
      <c r="H67" s="1">
        <v>2</v>
      </c>
      <c r="I67" s="2">
        <v>1</v>
      </c>
      <c r="J67" s="5">
        <f t="shared" si="0"/>
        <v>2</v>
      </c>
      <c r="K67" s="2" t="s">
        <v>264</v>
      </c>
      <c r="L67" s="4"/>
    </row>
    <row r="68" spans="1:12" ht="28.5" customHeight="1" x14ac:dyDescent="0.2">
      <c r="A68" s="2" t="s">
        <v>312</v>
      </c>
      <c r="B68" s="2" t="s">
        <v>214</v>
      </c>
      <c r="C68" s="2" t="s">
        <v>215</v>
      </c>
      <c r="D68" s="2" t="s">
        <v>15</v>
      </c>
      <c r="E68" s="2" t="s">
        <v>95</v>
      </c>
      <c r="F68" s="2" t="s">
        <v>94</v>
      </c>
      <c r="G68" s="2" t="s">
        <v>40</v>
      </c>
      <c r="H68" s="1" t="s">
        <v>5</v>
      </c>
      <c r="I68" s="2">
        <v>1</v>
      </c>
      <c r="J68" s="5">
        <f t="shared" si="0"/>
        <v>4</v>
      </c>
      <c r="K68" s="2" t="s">
        <v>265</v>
      </c>
      <c r="L68" s="4"/>
    </row>
    <row r="69" spans="1:12" ht="28.5" customHeight="1" x14ac:dyDescent="0.2">
      <c r="A69" s="2" t="s">
        <v>312</v>
      </c>
      <c r="B69" s="2" t="s">
        <v>214</v>
      </c>
      <c r="C69" s="2" t="s">
        <v>215</v>
      </c>
      <c r="D69" s="2" t="s">
        <v>15</v>
      </c>
      <c r="E69" s="2" t="s">
        <v>185</v>
      </c>
      <c r="F69" s="2" t="s">
        <v>184</v>
      </c>
      <c r="G69" s="2" t="s">
        <v>25</v>
      </c>
      <c r="H69" s="1" t="s">
        <v>5</v>
      </c>
      <c r="I69" s="2">
        <v>1</v>
      </c>
      <c r="J69" s="5">
        <f t="shared" ref="J69:J95" si="1">H69*I69</f>
        <v>4</v>
      </c>
      <c r="K69" s="2" t="s">
        <v>266</v>
      </c>
      <c r="L69" s="4"/>
    </row>
    <row r="70" spans="1:12" ht="28.5" customHeight="1" x14ac:dyDescent="0.2">
      <c r="A70" s="2" t="s">
        <v>312</v>
      </c>
      <c r="B70" s="2" t="s">
        <v>214</v>
      </c>
      <c r="C70" s="2" t="s">
        <v>215</v>
      </c>
      <c r="D70" s="2" t="s">
        <v>15</v>
      </c>
      <c r="E70" s="2" t="s">
        <v>45</v>
      </c>
      <c r="F70" s="2" t="s">
        <v>267</v>
      </c>
      <c r="G70" s="2" t="s">
        <v>46</v>
      </c>
      <c r="H70" s="1" t="s">
        <v>4</v>
      </c>
      <c r="I70" s="2">
        <v>1</v>
      </c>
      <c r="J70" s="5">
        <f t="shared" si="1"/>
        <v>2</v>
      </c>
      <c r="K70" s="2" t="s">
        <v>268</v>
      </c>
      <c r="L70" s="4"/>
    </row>
    <row r="71" spans="1:12" ht="28.5" customHeight="1" x14ac:dyDescent="0.2">
      <c r="A71" s="2" t="s">
        <v>312</v>
      </c>
      <c r="B71" s="2" t="s">
        <v>214</v>
      </c>
      <c r="C71" s="2" t="s">
        <v>215</v>
      </c>
      <c r="D71" s="2" t="s">
        <v>15</v>
      </c>
      <c r="E71" s="2" t="s">
        <v>196</v>
      </c>
      <c r="F71" s="2" t="s">
        <v>269</v>
      </c>
      <c r="G71" s="2" t="s">
        <v>46</v>
      </c>
      <c r="H71" s="1" t="s">
        <v>3</v>
      </c>
      <c r="I71" s="2">
        <v>1</v>
      </c>
      <c r="J71" s="5">
        <f t="shared" si="1"/>
        <v>1</v>
      </c>
      <c r="K71" s="2" t="s">
        <v>270</v>
      </c>
      <c r="L71" s="4"/>
    </row>
    <row r="72" spans="1:12" ht="28.5" customHeight="1" x14ac:dyDescent="0.2">
      <c r="A72" s="2" t="s">
        <v>312</v>
      </c>
      <c r="B72" s="2" t="s">
        <v>214</v>
      </c>
      <c r="C72" s="2" t="s">
        <v>215</v>
      </c>
      <c r="D72" s="2" t="s">
        <v>15</v>
      </c>
      <c r="E72" s="2" t="s">
        <v>47</v>
      </c>
      <c r="F72" s="2" t="s">
        <v>271</v>
      </c>
      <c r="G72" s="2" t="s">
        <v>46</v>
      </c>
      <c r="H72" s="1" t="s">
        <v>4</v>
      </c>
      <c r="I72" s="2">
        <v>1</v>
      </c>
      <c r="J72" s="5">
        <f t="shared" si="1"/>
        <v>2</v>
      </c>
      <c r="K72" s="2" t="s">
        <v>272</v>
      </c>
      <c r="L72" s="4"/>
    </row>
    <row r="73" spans="1:12" ht="28.5" customHeight="1" x14ac:dyDescent="0.2">
      <c r="A73" s="2" t="s">
        <v>312</v>
      </c>
      <c r="B73" s="2" t="s">
        <v>214</v>
      </c>
      <c r="C73" s="2" t="s">
        <v>215</v>
      </c>
      <c r="D73" s="2" t="s">
        <v>15</v>
      </c>
      <c r="E73" s="2" t="s">
        <v>170</v>
      </c>
      <c r="F73" s="2" t="s">
        <v>169</v>
      </c>
      <c r="G73" s="2" t="s">
        <v>40</v>
      </c>
      <c r="H73" s="1" t="s">
        <v>5</v>
      </c>
      <c r="I73" s="2">
        <v>1</v>
      </c>
      <c r="J73" s="5">
        <f t="shared" si="1"/>
        <v>4</v>
      </c>
      <c r="K73" s="2" t="s">
        <v>273</v>
      </c>
      <c r="L73" s="4"/>
    </row>
    <row r="74" spans="1:12" ht="28.5" customHeight="1" x14ac:dyDescent="0.2">
      <c r="A74" s="2" t="s">
        <v>312</v>
      </c>
      <c r="B74" s="2" t="s">
        <v>214</v>
      </c>
      <c r="C74" s="2" t="s">
        <v>215</v>
      </c>
      <c r="D74" s="2" t="s">
        <v>15</v>
      </c>
      <c r="E74" s="2" t="s">
        <v>86</v>
      </c>
      <c r="F74" s="2" t="s">
        <v>85</v>
      </c>
      <c r="G74" s="2" t="s">
        <v>25</v>
      </c>
      <c r="H74" s="1">
        <v>30</v>
      </c>
      <c r="I74" s="2">
        <v>1</v>
      </c>
      <c r="J74" s="5">
        <f t="shared" si="1"/>
        <v>30</v>
      </c>
      <c r="K74" s="2" t="s">
        <v>274</v>
      </c>
      <c r="L74" s="4"/>
    </row>
    <row r="75" spans="1:12" ht="28.5" customHeight="1" x14ac:dyDescent="0.2">
      <c r="A75" s="2" t="s">
        <v>312</v>
      </c>
      <c r="B75" s="2" t="s">
        <v>214</v>
      </c>
      <c r="C75" s="2" t="s">
        <v>215</v>
      </c>
      <c r="D75" s="2" t="s">
        <v>15</v>
      </c>
      <c r="E75" s="2" t="s">
        <v>77</v>
      </c>
      <c r="F75" s="2" t="s">
        <v>76</v>
      </c>
      <c r="G75" s="2" t="s">
        <v>78</v>
      </c>
      <c r="H75" s="1">
        <v>2</v>
      </c>
      <c r="I75" s="2">
        <v>1</v>
      </c>
      <c r="J75" s="5">
        <f t="shared" si="1"/>
        <v>2</v>
      </c>
      <c r="K75" s="2" t="s">
        <v>275</v>
      </c>
      <c r="L75" s="4"/>
    </row>
    <row r="76" spans="1:12" ht="28.5" customHeight="1" x14ac:dyDescent="0.2">
      <c r="A76" s="2" t="s">
        <v>312</v>
      </c>
      <c r="B76" s="2" t="s">
        <v>214</v>
      </c>
      <c r="C76" s="2" t="s">
        <v>215</v>
      </c>
      <c r="D76" s="2" t="s">
        <v>15</v>
      </c>
      <c r="E76" s="2" t="s">
        <v>65</v>
      </c>
      <c r="F76" s="2" t="s">
        <v>64</v>
      </c>
      <c r="G76" s="2" t="s">
        <v>66</v>
      </c>
      <c r="H76" s="1" t="s">
        <v>3</v>
      </c>
      <c r="I76" s="2">
        <v>1</v>
      </c>
      <c r="J76" s="5">
        <f t="shared" si="1"/>
        <v>1</v>
      </c>
      <c r="K76" s="2" t="s">
        <v>276</v>
      </c>
      <c r="L76" s="4"/>
    </row>
    <row r="77" spans="1:12" ht="28.5" customHeight="1" x14ac:dyDescent="0.2">
      <c r="A77" s="2" t="s">
        <v>312</v>
      </c>
      <c r="B77" s="2" t="s">
        <v>214</v>
      </c>
      <c r="C77" s="2" t="s">
        <v>215</v>
      </c>
      <c r="D77" s="2" t="s">
        <v>15</v>
      </c>
      <c r="E77" s="2" t="s">
        <v>201</v>
      </c>
      <c r="F77" s="2" t="s">
        <v>277</v>
      </c>
      <c r="G77" s="2" t="s">
        <v>75</v>
      </c>
      <c r="H77" s="1" t="s">
        <v>5</v>
      </c>
      <c r="I77" s="2">
        <v>1</v>
      </c>
      <c r="J77" s="5">
        <f t="shared" si="1"/>
        <v>4</v>
      </c>
      <c r="K77" s="2" t="s">
        <v>278</v>
      </c>
      <c r="L77" s="4"/>
    </row>
    <row r="78" spans="1:12" ht="28.5" customHeight="1" x14ac:dyDescent="0.2">
      <c r="A78" s="2" t="s">
        <v>312</v>
      </c>
      <c r="B78" s="2" t="s">
        <v>214</v>
      </c>
      <c r="C78" s="2" t="s">
        <v>215</v>
      </c>
      <c r="D78" s="2" t="s">
        <v>15</v>
      </c>
      <c r="E78" s="2" t="s">
        <v>134</v>
      </c>
      <c r="F78" s="2" t="s">
        <v>133</v>
      </c>
      <c r="G78" s="2" t="s">
        <v>75</v>
      </c>
      <c r="H78" s="1" t="s">
        <v>3</v>
      </c>
      <c r="I78" s="2">
        <v>1</v>
      </c>
      <c r="J78" s="5">
        <f t="shared" si="1"/>
        <v>1</v>
      </c>
      <c r="K78" s="2" t="s">
        <v>279</v>
      </c>
      <c r="L78" s="4"/>
    </row>
    <row r="79" spans="1:12" ht="28.5" customHeight="1" x14ac:dyDescent="0.2">
      <c r="A79" s="2" t="s">
        <v>312</v>
      </c>
      <c r="B79" s="2" t="s">
        <v>214</v>
      </c>
      <c r="C79" s="2" t="s">
        <v>215</v>
      </c>
      <c r="D79" s="2" t="s">
        <v>15</v>
      </c>
      <c r="E79" s="2" t="s">
        <v>160</v>
      </c>
      <c r="F79" s="2" t="s">
        <v>159</v>
      </c>
      <c r="G79" s="2" t="s">
        <v>280</v>
      </c>
      <c r="H79" s="1" t="s">
        <v>3</v>
      </c>
      <c r="I79" s="2">
        <v>1</v>
      </c>
      <c r="J79" s="5">
        <f t="shared" si="1"/>
        <v>1</v>
      </c>
      <c r="K79" s="2" t="s">
        <v>281</v>
      </c>
      <c r="L79" s="4"/>
    </row>
    <row r="80" spans="1:12" ht="28.5" customHeight="1" x14ac:dyDescent="0.2">
      <c r="A80" s="2" t="s">
        <v>312</v>
      </c>
      <c r="B80" s="2" t="s">
        <v>214</v>
      </c>
      <c r="C80" s="2" t="s">
        <v>215</v>
      </c>
      <c r="D80" s="2" t="s">
        <v>15</v>
      </c>
      <c r="E80" s="3">
        <v>3110007610355</v>
      </c>
      <c r="F80" s="2">
        <v>5703310</v>
      </c>
      <c r="G80" s="2" t="s">
        <v>223</v>
      </c>
      <c r="H80" s="1" t="s">
        <v>288</v>
      </c>
      <c r="I80" s="2">
        <v>1</v>
      </c>
      <c r="J80" s="5" t="s">
        <v>288</v>
      </c>
      <c r="K80" s="2" t="s">
        <v>282</v>
      </c>
      <c r="L80" s="4"/>
    </row>
    <row r="81" spans="1:12" ht="28.5" customHeight="1" x14ac:dyDescent="0.2">
      <c r="A81" s="2" t="s">
        <v>312</v>
      </c>
      <c r="B81" s="2" t="s">
        <v>214</v>
      </c>
      <c r="C81" s="2" t="s">
        <v>215</v>
      </c>
      <c r="D81" s="2" t="s">
        <v>15</v>
      </c>
      <c r="E81" s="2" t="s">
        <v>44</v>
      </c>
      <c r="F81" s="2" t="s">
        <v>43</v>
      </c>
      <c r="G81" s="2" t="s">
        <v>10</v>
      </c>
      <c r="H81" s="1" t="s">
        <v>37</v>
      </c>
      <c r="I81" s="2">
        <v>1</v>
      </c>
      <c r="J81" s="5">
        <f t="shared" si="1"/>
        <v>33</v>
      </c>
      <c r="K81" s="2" t="s">
        <v>283</v>
      </c>
      <c r="L81" s="4"/>
    </row>
    <row r="82" spans="1:12" ht="28.5" customHeight="1" x14ac:dyDescent="0.2">
      <c r="A82" s="2" t="s">
        <v>312</v>
      </c>
      <c r="B82" s="2" t="s">
        <v>214</v>
      </c>
      <c r="C82" s="2" t="s">
        <v>215</v>
      </c>
      <c r="D82" s="2" t="s">
        <v>15</v>
      </c>
      <c r="E82" s="2" t="s">
        <v>177</v>
      </c>
      <c r="F82" s="2" t="s">
        <v>176</v>
      </c>
      <c r="G82" s="2" t="s">
        <v>25</v>
      </c>
      <c r="H82" s="1" t="s">
        <v>3</v>
      </c>
      <c r="I82" s="2">
        <v>1</v>
      </c>
      <c r="J82" s="5">
        <f t="shared" si="1"/>
        <v>1</v>
      </c>
      <c r="K82" s="2" t="s">
        <v>284</v>
      </c>
      <c r="L82" s="4"/>
    </row>
    <row r="83" spans="1:12" ht="28.5" customHeight="1" x14ac:dyDescent="0.2">
      <c r="A83" s="2" t="s">
        <v>312</v>
      </c>
      <c r="B83" s="2" t="s">
        <v>214</v>
      </c>
      <c r="C83" s="2" t="s">
        <v>215</v>
      </c>
      <c r="D83" s="2" t="s">
        <v>15</v>
      </c>
      <c r="E83" s="2" t="s">
        <v>102</v>
      </c>
      <c r="F83" s="2" t="s">
        <v>285</v>
      </c>
      <c r="G83" s="2" t="s">
        <v>103</v>
      </c>
      <c r="H83" s="1" t="s">
        <v>3</v>
      </c>
      <c r="I83" s="2">
        <v>1</v>
      </c>
      <c r="J83" s="5">
        <f t="shared" si="1"/>
        <v>1</v>
      </c>
      <c r="K83" s="2" t="s">
        <v>286</v>
      </c>
      <c r="L83" s="4"/>
    </row>
    <row r="84" spans="1:12" ht="28.5" customHeight="1" x14ac:dyDescent="0.2">
      <c r="A84" s="2" t="s">
        <v>312</v>
      </c>
      <c r="B84" s="2" t="s">
        <v>214</v>
      </c>
      <c r="C84" s="2" t="s">
        <v>215</v>
      </c>
      <c r="D84" s="2" t="s">
        <v>15</v>
      </c>
      <c r="E84" s="2" t="s">
        <v>101</v>
      </c>
      <c r="F84" s="2" t="s">
        <v>100</v>
      </c>
      <c r="G84" s="2" t="s">
        <v>40</v>
      </c>
      <c r="H84" s="1">
        <v>13</v>
      </c>
      <c r="I84" s="2">
        <v>1</v>
      </c>
      <c r="J84" s="5">
        <f t="shared" si="1"/>
        <v>13</v>
      </c>
      <c r="K84" s="2" t="s">
        <v>287</v>
      </c>
      <c r="L84" s="4"/>
    </row>
    <row r="85" spans="1:12" ht="28.5" customHeight="1" x14ac:dyDescent="0.2">
      <c r="A85" s="2" t="s">
        <v>312</v>
      </c>
      <c r="B85" s="2" t="s">
        <v>214</v>
      </c>
      <c r="C85" s="2" t="s">
        <v>215</v>
      </c>
      <c r="D85" s="2" t="s">
        <v>15</v>
      </c>
      <c r="E85" s="2" t="s">
        <v>27</v>
      </c>
      <c r="F85" s="2" t="s">
        <v>26</v>
      </c>
      <c r="G85" s="2" t="s">
        <v>28</v>
      </c>
      <c r="H85" s="1" t="s">
        <v>288</v>
      </c>
      <c r="I85" s="2">
        <v>1</v>
      </c>
      <c r="J85" s="5" t="s">
        <v>288</v>
      </c>
      <c r="K85" s="2" t="s">
        <v>289</v>
      </c>
      <c r="L85" s="4"/>
    </row>
    <row r="86" spans="1:12" ht="28.5" customHeight="1" x14ac:dyDescent="0.2">
      <c r="A86" s="2" t="s">
        <v>312</v>
      </c>
      <c r="B86" s="2" t="s">
        <v>214</v>
      </c>
      <c r="C86" s="2" t="s">
        <v>215</v>
      </c>
      <c r="D86" s="2" t="s">
        <v>15</v>
      </c>
      <c r="E86" s="2" t="s">
        <v>141</v>
      </c>
      <c r="F86" s="2" t="s">
        <v>140</v>
      </c>
      <c r="G86" s="2" t="s">
        <v>142</v>
      </c>
      <c r="H86" s="1" t="s">
        <v>3</v>
      </c>
      <c r="I86" s="2">
        <v>1</v>
      </c>
      <c r="J86" s="5">
        <f t="shared" si="1"/>
        <v>1</v>
      </c>
      <c r="K86" s="2" t="s">
        <v>290</v>
      </c>
      <c r="L86" s="4"/>
    </row>
    <row r="87" spans="1:12" ht="28.5" customHeight="1" x14ac:dyDescent="0.2">
      <c r="A87" s="2" t="s">
        <v>312</v>
      </c>
      <c r="B87" s="2" t="s">
        <v>214</v>
      </c>
      <c r="C87" s="2" t="s">
        <v>215</v>
      </c>
      <c r="D87" s="2" t="s">
        <v>15</v>
      </c>
      <c r="E87" s="2" t="s">
        <v>60</v>
      </c>
      <c r="F87" s="2" t="s">
        <v>59</v>
      </c>
      <c r="G87" s="2" t="s">
        <v>61</v>
      </c>
      <c r="H87" s="1" t="s">
        <v>4</v>
      </c>
      <c r="I87" s="2">
        <v>1</v>
      </c>
      <c r="J87" s="5">
        <f t="shared" si="1"/>
        <v>2</v>
      </c>
      <c r="K87" s="2" t="s">
        <v>291</v>
      </c>
      <c r="L87" s="4"/>
    </row>
    <row r="88" spans="1:12" ht="28.5" customHeight="1" x14ac:dyDescent="0.2">
      <c r="A88" s="2" t="s">
        <v>312</v>
      </c>
      <c r="B88" s="2" t="s">
        <v>214</v>
      </c>
      <c r="C88" s="2" t="s">
        <v>215</v>
      </c>
      <c r="D88" s="4" t="s">
        <v>15</v>
      </c>
      <c r="E88" s="2" t="s">
        <v>115</v>
      </c>
      <c r="F88" s="2" t="s">
        <v>114</v>
      </c>
      <c r="G88" s="2" t="s">
        <v>61</v>
      </c>
      <c r="H88" s="1" t="s">
        <v>5</v>
      </c>
      <c r="I88" s="2">
        <v>1</v>
      </c>
      <c r="J88" s="5">
        <f t="shared" si="1"/>
        <v>4</v>
      </c>
      <c r="K88" s="2" t="s">
        <v>292</v>
      </c>
      <c r="L88" s="4" t="s">
        <v>310</v>
      </c>
    </row>
    <row r="89" spans="1:12" ht="28.5" customHeight="1" x14ac:dyDescent="0.2">
      <c r="A89" s="2" t="s">
        <v>312</v>
      </c>
      <c r="B89" s="2" t="s">
        <v>214</v>
      </c>
      <c r="C89" s="2" t="s">
        <v>215</v>
      </c>
      <c r="D89" s="4" t="s">
        <v>15</v>
      </c>
      <c r="E89" s="2" t="s">
        <v>195</v>
      </c>
      <c r="F89" s="2" t="s">
        <v>194</v>
      </c>
      <c r="G89" s="2" t="s">
        <v>25</v>
      </c>
      <c r="H89" s="1" t="s">
        <v>3</v>
      </c>
      <c r="I89" s="2">
        <v>1</v>
      </c>
      <c r="J89" s="5">
        <f t="shared" si="1"/>
        <v>1</v>
      </c>
      <c r="K89" s="2" t="s">
        <v>293</v>
      </c>
      <c r="L89" s="4" t="s">
        <v>309</v>
      </c>
    </row>
    <row r="90" spans="1:12" ht="28.5" customHeight="1" x14ac:dyDescent="0.2">
      <c r="A90" s="2" t="s">
        <v>312</v>
      </c>
      <c r="B90" s="2" t="s">
        <v>214</v>
      </c>
      <c r="C90" s="2" t="s">
        <v>215</v>
      </c>
      <c r="D90" s="2" t="s">
        <v>15</v>
      </c>
      <c r="E90" s="2" t="s">
        <v>88</v>
      </c>
      <c r="F90" s="2" t="s">
        <v>87</v>
      </c>
      <c r="G90" s="2" t="s">
        <v>89</v>
      </c>
      <c r="H90" s="1" t="s">
        <v>5</v>
      </c>
      <c r="I90" s="2">
        <v>1</v>
      </c>
      <c r="J90" s="5">
        <f t="shared" si="1"/>
        <v>4</v>
      </c>
      <c r="K90" s="2" t="s">
        <v>294</v>
      </c>
      <c r="L90" s="4"/>
    </row>
    <row r="91" spans="1:12" ht="28.5" customHeight="1" x14ac:dyDescent="0.2">
      <c r="A91" s="2" t="s">
        <v>312</v>
      </c>
      <c r="B91" s="2" t="s">
        <v>214</v>
      </c>
      <c r="C91" s="2" t="s">
        <v>215</v>
      </c>
      <c r="D91" s="2" t="s">
        <v>15</v>
      </c>
      <c r="E91" s="2" t="s">
        <v>172</v>
      </c>
      <c r="F91" s="2" t="s">
        <v>171</v>
      </c>
      <c r="G91" s="2" t="s">
        <v>40</v>
      </c>
      <c r="H91" s="1">
        <v>2</v>
      </c>
      <c r="I91" s="2">
        <v>1</v>
      </c>
      <c r="J91" s="5">
        <f t="shared" si="1"/>
        <v>2</v>
      </c>
      <c r="K91" s="2" t="s">
        <v>295</v>
      </c>
      <c r="L91" s="4"/>
    </row>
    <row r="92" spans="1:12" ht="28.5" customHeight="1" x14ac:dyDescent="0.2">
      <c r="A92" s="2" t="s">
        <v>312</v>
      </c>
      <c r="B92" s="2" t="s">
        <v>214</v>
      </c>
      <c r="C92" s="2" t="s">
        <v>215</v>
      </c>
      <c r="D92" s="2" t="s">
        <v>15</v>
      </c>
      <c r="E92" s="2" t="s">
        <v>174</v>
      </c>
      <c r="F92" s="2" t="s">
        <v>173</v>
      </c>
      <c r="G92" s="2" t="s">
        <v>175</v>
      </c>
      <c r="H92" s="1" t="s">
        <v>3</v>
      </c>
      <c r="I92" s="2">
        <v>1</v>
      </c>
      <c r="J92" s="5">
        <f t="shared" si="1"/>
        <v>1</v>
      </c>
      <c r="K92" s="2" t="s">
        <v>296</v>
      </c>
      <c r="L92" s="4"/>
    </row>
    <row r="93" spans="1:12" ht="28.5" customHeight="1" x14ac:dyDescent="0.2">
      <c r="A93" s="2" t="s">
        <v>312</v>
      </c>
      <c r="B93" s="2" t="s">
        <v>214</v>
      </c>
      <c r="C93" s="2" t="s">
        <v>215</v>
      </c>
      <c r="D93" s="2" t="s">
        <v>15</v>
      </c>
      <c r="E93" s="2" t="s">
        <v>193</v>
      </c>
      <c r="F93" s="2" t="s">
        <v>192</v>
      </c>
      <c r="G93" s="2" t="s">
        <v>75</v>
      </c>
      <c r="H93" s="1" t="s">
        <v>5</v>
      </c>
      <c r="I93" s="2">
        <v>1</v>
      </c>
      <c r="J93" s="5">
        <f t="shared" si="1"/>
        <v>4</v>
      </c>
      <c r="K93" s="2" t="s">
        <v>297</v>
      </c>
      <c r="L93" s="4"/>
    </row>
    <row r="94" spans="1:12" ht="28.5" customHeight="1" x14ac:dyDescent="0.2">
      <c r="A94" s="2" t="s">
        <v>312</v>
      </c>
      <c r="B94" s="2" t="s">
        <v>214</v>
      </c>
      <c r="C94" s="2" t="s">
        <v>215</v>
      </c>
      <c r="D94" s="2" t="s">
        <v>15</v>
      </c>
      <c r="E94" s="2" t="s">
        <v>110</v>
      </c>
      <c r="F94" s="2" t="s">
        <v>109</v>
      </c>
      <c r="G94" s="2" t="s">
        <v>14</v>
      </c>
      <c r="H94" s="1" t="s">
        <v>9</v>
      </c>
      <c r="I94" s="2">
        <v>1</v>
      </c>
      <c r="J94" s="5">
        <f t="shared" si="1"/>
        <v>11</v>
      </c>
      <c r="K94" s="2" t="s">
        <v>298</v>
      </c>
      <c r="L94" s="4"/>
    </row>
    <row r="95" spans="1:12" ht="28.5" customHeight="1" x14ac:dyDescent="0.2">
      <c r="A95" s="2" t="s">
        <v>312</v>
      </c>
      <c r="B95" s="2" t="s">
        <v>214</v>
      </c>
      <c r="C95" s="2" t="s">
        <v>215</v>
      </c>
      <c r="D95" s="2" t="s">
        <v>15</v>
      </c>
      <c r="E95" s="2" t="s">
        <v>120</v>
      </c>
      <c r="F95" s="2" t="s">
        <v>299</v>
      </c>
      <c r="G95" s="2" t="s">
        <v>25</v>
      </c>
      <c r="H95" s="1" t="s">
        <v>5</v>
      </c>
      <c r="I95" s="2">
        <v>1</v>
      </c>
      <c r="J95" s="5">
        <f t="shared" si="1"/>
        <v>4</v>
      </c>
      <c r="K95" s="2" t="s">
        <v>300</v>
      </c>
      <c r="L95" s="4"/>
    </row>
  </sheetData>
  <mergeCells count="4">
    <mergeCell ref="A1:C1"/>
    <mergeCell ref="E1:I1"/>
    <mergeCell ref="A2:D2"/>
    <mergeCell ref="F2:K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workbookViewId="0">
      <selection sqref="A1:I98"/>
    </sheetView>
  </sheetViews>
  <sheetFormatPr defaultRowHeight="15" x14ac:dyDescent="0.25"/>
  <cols>
    <col min="1" max="1" width="6.7109375" customWidth="1"/>
    <col min="3" max="3" width="19.28515625" customWidth="1"/>
    <col min="4" max="4" width="20" customWidth="1"/>
    <col min="5" max="5" width="29.140625" customWidth="1"/>
    <col min="6" max="6" width="7.85546875" customWidth="1"/>
    <col min="7" max="7" width="6.85546875" customWidth="1"/>
    <col min="8" max="8" width="7.140625" customWidth="1"/>
    <col min="9" max="9" width="12" customWidth="1"/>
  </cols>
  <sheetData>
    <row r="1" spans="1:9" x14ac:dyDescent="0.25">
      <c r="A1" s="40"/>
      <c r="B1" s="40"/>
      <c r="C1" s="39" t="s">
        <v>313</v>
      </c>
      <c r="D1" s="23" t="s">
        <v>333</v>
      </c>
      <c r="E1" s="40"/>
      <c r="F1" s="40"/>
      <c r="G1" s="15" t="s">
        <v>314</v>
      </c>
      <c r="H1" s="15"/>
      <c r="I1" s="15" t="s">
        <v>435</v>
      </c>
    </row>
    <row r="2" spans="1:9" x14ac:dyDescent="0.25">
      <c r="A2" s="40"/>
      <c r="B2" s="40"/>
      <c r="C2" s="39" t="s">
        <v>316</v>
      </c>
      <c r="D2" s="82" t="s">
        <v>334</v>
      </c>
      <c r="E2" s="83"/>
      <c r="F2" s="40"/>
      <c r="G2" s="15" t="s">
        <v>317</v>
      </c>
      <c r="H2" s="15"/>
      <c r="I2" s="16">
        <v>41543</v>
      </c>
    </row>
    <row r="3" spans="1:9" x14ac:dyDescent="0.25">
      <c r="A3" s="40"/>
      <c r="B3" s="40"/>
      <c r="C3" s="39" t="s">
        <v>318</v>
      </c>
      <c r="D3" s="14" t="s">
        <v>319</v>
      </c>
      <c r="E3" s="10" t="s">
        <v>332</v>
      </c>
      <c r="F3" s="40"/>
      <c r="G3" s="40"/>
      <c r="H3" s="40"/>
      <c r="I3" s="40"/>
    </row>
    <row r="4" spans="1:9" x14ac:dyDescent="0.25">
      <c r="A4" s="40"/>
      <c r="B4" s="40"/>
      <c r="C4" s="39" t="s">
        <v>320</v>
      </c>
      <c r="D4" s="17" t="s">
        <v>335</v>
      </c>
      <c r="E4" s="39"/>
      <c r="F4" s="40"/>
      <c r="G4" s="40"/>
      <c r="H4" s="40"/>
      <c r="I4" s="40"/>
    </row>
    <row r="5" spans="1:9" x14ac:dyDescent="0.25">
      <c r="A5" s="40"/>
      <c r="B5" s="15" t="s">
        <v>321</v>
      </c>
      <c r="C5" s="39" t="s">
        <v>322</v>
      </c>
      <c r="D5" s="84" t="s">
        <v>336</v>
      </c>
      <c r="E5" s="85"/>
      <c r="F5" s="85"/>
      <c r="G5" s="40"/>
      <c r="H5" s="40"/>
      <c r="I5" s="40"/>
    </row>
    <row r="6" spans="1:9" x14ac:dyDescent="0.25">
      <c r="A6" s="40"/>
      <c r="B6" s="15" t="s">
        <v>337</v>
      </c>
      <c r="C6" s="39" t="s">
        <v>323</v>
      </c>
      <c r="D6" s="14">
        <v>12</v>
      </c>
      <c r="E6" s="15" t="s">
        <v>429</v>
      </c>
      <c r="F6" s="40"/>
      <c r="G6" s="40"/>
      <c r="H6" s="40"/>
      <c r="I6" s="40"/>
    </row>
    <row r="7" spans="1:9" x14ac:dyDescent="0.25">
      <c r="A7" s="40"/>
      <c r="B7" s="40"/>
      <c r="C7" s="39" t="s">
        <v>324</v>
      </c>
      <c r="D7" s="14">
        <v>1</v>
      </c>
      <c r="E7" s="15" t="s">
        <v>338</v>
      </c>
      <c r="F7" s="40"/>
      <c r="G7" s="40"/>
      <c r="H7" s="40"/>
      <c r="I7" s="40"/>
    </row>
    <row r="8" spans="1:9" ht="15.75" thickBot="1" x14ac:dyDescent="0.3">
      <c r="A8" s="40"/>
      <c r="B8" s="40"/>
      <c r="C8" s="39"/>
      <c r="D8" s="14"/>
      <c r="E8" s="40"/>
      <c r="F8" s="40"/>
      <c r="G8" s="40"/>
      <c r="H8" s="40"/>
      <c r="I8" s="40"/>
    </row>
    <row r="9" spans="1:9" x14ac:dyDescent="0.25">
      <c r="A9" s="41" t="s">
        <v>325</v>
      </c>
      <c r="B9" s="24" t="s">
        <v>326</v>
      </c>
      <c r="C9" s="24" t="s">
        <v>216</v>
      </c>
      <c r="D9" s="25" t="s">
        <v>0</v>
      </c>
      <c r="E9" s="24" t="s">
        <v>327</v>
      </c>
      <c r="F9" s="24" t="s">
        <v>328</v>
      </c>
      <c r="G9" s="24" t="s">
        <v>329</v>
      </c>
      <c r="H9" s="24" t="s">
        <v>330</v>
      </c>
      <c r="I9" s="26" t="s">
        <v>331</v>
      </c>
    </row>
    <row r="10" spans="1:9" x14ac:dyDescent="0.25">
      <c r="A10" s="42">
        <v>1</v>
      </c>
      <c r="B10" s="11" t="s">
        <v>339</v>
      </c>
      <c r="C10" s="1" t="s">
        <v>43</v>
      </c>
      <c r="D10" s="1" t="s">
        <v>44</v>
      </c>
      <c r="E10" s="1" t="s">
        <v>10</v>
      </c>
      <c r="F10" s="1">
        <v>99</v>
      </c>
      <c r="G10" s="1">
        <v>0</v>
      </c>
      <c r="H10" s="18">
        <f t="shared" ref="H10:H48" si="0">F10*1</f>
        <v>99</v>
      </c>
      <c r="I10" s="27" t="s">
        <v>283</v>
      </c>
    </row>
    <row r="11" spans="1:9" x14ac:dyDescent="0.25">
      <c r="A11" s="42">
        <v>2</v>
      </c>
      <c r="B11" s="19" t="s">
        <v>340</v>
      </c>
      <c r="C11" s="1" t="s">
        <v>107</v>
      </c>
      <c r="D11" s="1" t="s">
        <v>108</v>
      </c>
      <c r="E11" s="1" t="s">
        <v>36</v>
      </c>
      <c r="F11" s="1">
        <v>2</v>
      </c>
      <c r="G11" s="1">
        <v>0</v>
      </c>
      <c r="H11" s="18">
        <f t="shared" si="0"/>
        <v>2</v>
      </c>
      <c r="I11" s="27" t="s">
        <v>301</v>
      </c>
    </row>
    <row r="12" spans="1:9" x14ac:dyDescent="0.25">
      <c r="A12" s="42">
        <v>3</v>
      </c>
      <c r="B12" s="11" t="s">
        <v>341</v>
      </c>
      <c r="C12" s="1" t="s">
        <v>90</v>
      </c>
      <c r="D12" s="1" t="s">
        <v>91</v>
      </c>
      <c r="E12" s="1" t="s">
        <v>25</v>
      </c>
      <c r="F12" s="1" t="s">
        <v>5</v>
      </c>
      <c r="G12" s="1">
        <v>0</v>
      </c>
      <c r="H12" s="18">
        <f t="shared" si="0"/>
        <v>4</v>
      </c>
      <c r="I12" s="27" t="s">
        <v>249</v>
      </c>
    </row>
    <row r="13" spans="1:9" x14ac:dyDescent="0.25">
      <c r="A13" s="42">
        <v>4</v>
      </c>
      <c r="B13" s="11" t="s">
        <v>342</v>
      </c>
      <c r="C13" s="1" t="s">
        <v>104</v>
      </c>
      <c r="D13" s="1" t="s">
        <v>105</v>
      </c>
      <c r="E13" s="1" t="s">
        <v>106</v>
      </c>
      <c r="F13" s="1">
        <v>2</v>
      </c>
      <c r="G13" s="1">
        <v>0</v>
      </c>
      <c r="H13" s="18">
        <f t="shared" si="0"/>
        <v>2</v>
      </c>
      <c r="I13" s="27" t="s">
        <v>227</v>
      </c>
    </row>
    <row r="14" spans="1:9" x14ac:dyDescent="0.25">
      <c r="A14" s="42">
        <v>5</v>
      </c>
      <c r="B14" s="11" t="s">
        <v>343</v>
      </c>
      <c r="C14" s="1" t="s">
        <v>156</v>
      </c>
      <c r="D14" s="1" t="s">
        <v>157</v>
      </c>
      <c r="E14" s="1" t="s">
        <v>10</v>
      </c>
      <c r="F14" s="1" t="s">
        <v>3</v>
      </c>
      <c r="G14" s="1">
        <v>0</v>
      </c>
      <c r="H14" s="18">
        <f t="shared" si="0"/>
        <v>1</v>
      </c>
      <c r="I14" s="27" t="s">
        <v>243</v>
      </c>
    </row>
    <row r="15" spans="1:9" x14ac:dyDescent="0.25">
      <c r="A15" s="42">
        <v>6</v>
      </c>
      <c r="B15" s="11" t="s">
        <v>344</v>
      </c>
      <c r="C15" s="1" t="s">
        <v>178</v>
      </c>
      <c r="D15" s="1" t="s">
        <v>179</v>
      </c>
      <c r="E15" s="1" t="s">
        <v>36</v>
      </c>
      <c r="F15" s="1">
        <v>2</v>
      </c>
      <c r="G15" s="1">
        <v>0</v>
      </c>
      <c r="H15" s="18">
        <f t="shared" si="0"/>
        <v>2</v>
      </c>
      <c r="I15" s="27" t="s">
        <v>301</v>
      </c>
    </row>
    <row r="16" spans="1:9" x14ac:dyDescent="0.25">
      <c r="A16" s="42">
        <v>7</v>
      </c>
      <c r="B16" s="11" t="s">
        <v>345</v>
      </c>
      <c r="C16" s="1" t="s">
        <v>127</v>
      </c>
      <c r="D16" s="1" t="s">
        <v>128</v>
      </c>
      <c r="E16" s="1" t="s">
        <v>129</v>
      </c>
      <c r="F16" s="1" t="s">
        <v>3</v>
      </c>
      <c r="G16" s="1">
        <v>0</v>
      </c>
      <c r="H16" s="18">
        <f t="shared" si="0"/>
        <v>1</v>
      </c>
      <c r="I16" s="27" t="s">
        <v>246</v>
      </c>
    </row>
    <row r="17" spans="1:9" x14ac:dyDescent="0.25">
      <c r="A17" s="42">
        <v>8</v>
      </c>
      <c r="B17" s="11" t="s">
        <v>346</v>
      </c>
      <c r="C17" s="1" t="s">
        <v>182</v>
      </c>
      <c r="D17" s="1" t="s">
        <v>183</v>
      </c>
      <c r="E17" s="1" t="s">
        <v>10</v>
      </c>
      <c r="F17" s="1" t="s">
        <v>5</v>
      </c>
      <c r="G17" s="1">
        <v>0</v>
      </c>
      <c r="H17" s="18">
        <f t="shared" si="0"/>
        <v>4</v>
      </c>
      <c r="I17" s="27" t="s">
        <v>239</v>
      </c>
    </row>
    <row r="18" spans="1:9" x14ac:dyDescent="0.25">
      <c r="A18" s="42">
        <v>9</v>
      </c>
      <c r="B18" s="11" t="s">
        <v>347</v>
      </c>
      <c r="C18" s="1" t="s">
        <v>116</v>
      </c>
      <c r="D18" s="1" t="s">
        <v>117</v>
      </c>
      <c r="E18" s="1" t="s">
        <v>30</v>
      </c>
      <c r="F18" s="1" t="s">
        <v>7</v>
      </c>
      <c r="G18" s="1">
        <v>0</v>
      </c>
      <c r="H18" s="18">
        <f t="shared" si="0"/>
        <v>7</v>
      </c>
      <c r="I18" s="27" t="s">
        <v>263</v>
      </c>
    </row>
    <row r="19" spans="1:9" x14ac:dyDescent="0.25">
      <c r="A19" s="42">
        <v>10</v>
      </c>
      <c r="B19" s="11" t="s">
        <v>348</v>
      </c>
      <c r="C19" s="1" t="s">
        <v>85</v>
      </c>
      <c r="D19" s="1" t="s">
        <v>86</v>
      </c>
      <c r="E19" s="1" t="s">
        <v>25</v>
      </c>
      <c r="F19" s="1">
        <v>90</v>
      </c>
      <c r="G19" s="1">
        <v>0</v>
      </c>
      <c r="H19" s="18">
        <f t="shared" si="0"/>
        <v>90</v>
      </c>
      <c r="I19" s="27" t="s">
        <v>274</v>
      </c>
    </row>
    <row r="20" spans="1:9" x14ac:dyDescent="0.25">
      <c r="A20" s="42">
        <v>11</v>
      </c>
      <c r="B20" s="11" t="s">
        <v>349</v>
      </c>
      <c r="C20" s="1" t="s">
        <v>38</v>
      </c>
      <c r="D20" s="1" t="s">
        <v>39</v>
      </c>
      <c r="E20" s="1" t="s">
        <v>40</v>
      </c>
      <c r="F20" s="1" t="s">
        <v>8</v>
      </c>
      <c r="G20" s="1">
        <v>0</v>
      </c>
      <c r="H20" s="18">
        <f t="shared" si="0"/>
        <v>8</v>
      </c>
      <c r="I20" s="27" t="s">
        <v>241</v>
      </c>
    </row>
    <row r="21" spans="1:9" x14ac:dyDescent="0.25">
      <c r="A21" s="42">
        <v>12</v>
      </c>
      <c r="B21" s="11" t="s">
        <v>350</v>
      </c>
      <c r="C21" s="1" t="s">
        <v>98</v>
      </c>
      <c r="D21" s="1" t="s">
        <v>99</v>
      </c>
      <c r="E21" s="1" t="s">
        <v>25</v>
      </c>
      <c r="F21" s="1" t="s">
        <v>11</v>
      </c>
      <c r="G21" s="1">
        <v>0</v>
      </c>
      <c r="H21" s="18">
        <f t="shared" si="0"/>
        <v>12</v>
      </c>
      <c r="I21" s="27" t="s">
        <v>228</v>
      </c>
    </row>
    <row r="22" spans="1:9" x14ac:dyDescent="0.25">
      <c r="A22" s="42">
        <v>13</v>
      </c>
      <c r="B22" s="11" t="s">
        <v>351</v>
      </c>
      <c r="C22" s="1" t="s">
        <v>186</v>
      </c>
      <c r="D22" s="1" t="s">
        <v>187</v>
      </c>
      <c r="E22" s="1" t="s">
        <v>188</v>
      </c>
      <c r="F22" s="1" t="s">
        <v>5</v>
      </c>
      <c r="G22" s="1">
        <v>0</v>
      </c>
      <c r="H22" s="18">
        <f t="shared" si="0"/>
        <v>4</v>
      </c>
      <c r="I22" s="27" t="s">
        <v>236</v>
      </c>
    </row>
    <row r="23" spans="1:9" x14ac:dyDescent="0.25">
      <c r="A23" s="42">
        <v>14</v>
      </c>
      <c r="B23" s="11" t="s">
        <v>352</v>
      </c>
      <c r="C23" s="1" t="s">
        <v>94</v>
      </c>
      <c r="D23" s="1" t="s">
        <v>95</v>
      </c>
      <c r="E23" s="1" t="s">
        <v>40</v>
      </c>
      <c r="F23" s="1">
        <v>8</v>
      </c>
      <c r="G23" s="1">
        <v>0</v>
      </c>
      <c r="H23" s="18">
        <f t="shared" si="0"/>
        <v>8</v>
      </c>
      <c r="I23" s="27" t="s">
        <v>265</v>
      </c>
    </row>
    <row r="24" spans="1:9" x14ac:dyDescent="0.25">
      <c r="A24" s="42">
        <v>15</v>
      </c>
      <c r="B24" s="11" t="s">
        <v>353</v>
      </c>
      <c r="C24" s="1" t="s">
        <v>148</v>
      </c>
      <c r="D24" s="1" t="s">
        <v>149</v>
      </c>
      <c r="E24" s="1" t="s">
        <v>40</v>
      </c>
      <c r="F24" s="1" t="s">
        <v>4</v>
      </c>
      <c r="G24" s="1">
        <v>0</v>
      </c>
      <c r="H24" s="18">
        <f t="shared" si="0"/>
        <v>2</v>
      </c>
      <c r="I24" s="27" t="s">
        <v>262</v>
      </c>
    </row>
    <row r="25" spans="1:9" x14ac:dyDescent="0.25">
      <c r="A25" s="42">
        <v>16</v>
      </c>
      <c r="B25" s="11" t="s">
        <v>354</v>
      </c>
      <c r="C25" s="1" t="s">
        <v>152</v>
      </c>
      <c r="D25" s="1" t="s">
        <v>153</v>
      </c>
      <c r="E25" s="1" t="s">
        <v>40</v>
      </c>
      <c r="F25" s="1" t="s">
        <v>5</v>
      </c>
      <c r="G25" s="1">
        <v>0</v>
      </c>
      <c r="H25" s="18">
        <f t="shared" si="0"/>
        <v>4</v>
      </c>
      <c r="I25" s="27" t="s">
        <v>257</v>
      </c>
    </row>
    <row r="26" spans="1:9" x14ac:dyDescent="0.25">
      <c r="A26" s="42">
        <v>17</v>
      </c>
      <c r="B26" s="11" t="s">
        <v>355</v>
      </c>
      <c r="C26" s="1" t="s">
        <v>146</v>
      </c>
      <c r="D26" s="1" t="s">
        <v>147</v>
      </c>
      <c r="E26" s="1" t="s">
        <v>40</v>
      </c>
      <c r="F26" s="1" t="s">
        <v>4</v>
      </c>
      <c r="G26" s="1">
        <v>0</v>
      </c>
      <c r="H26" s="18">
        <f t="shared" si="0"/>
        <v>2</v>
      </c>
      <c r="I26" s="27" t="s">
        <v>260</v>
      </c>
    </row>
    <row r="27" spans="1:9" x14ac:dyDescent="0.25">
      <c r="A27" s="42">
        <v>18</v>
      </c>
      <c r="B27" s="11" t="s">
        <v>356</v>
      </c>
      <c r="C27" s="1" t="s">
        <v>41</v>
      </c>
      <c r="D27" s="1" t="s">
        <v>42</v>
      </c>
      <c r="E27" s="1" t="s">
        <v>40</v>
      </c>
      <c r="F27" s="1" t="s">
        <v>11</v>
      </c>
      <c r="G27" s="1">
        <v>0</v>
      </c>
      <c r="H27" s="18">
        <f t="shared" si="0"/>
        <v>12</v>
      </c>
      <c r="I27" s="27" t="s">
        <v>256</v>
      </c>
    </row>
    <row r="28" spans="1:9" x14ac:dyDescent="0.25">
      <c r="A28" s="42">
        <v>19</v>
      </c>
      <c r="B28" s="11" t="s">
        <v>357</v>
      </c>
      <c r="C28" s="1" t="s">
        <v>163</v>
      </c>
      <c r="D28" s="1" t="s">
        <v>164</v>
      </c>
      <c r="E28" s="1" t="s">
        <v>40</v>
      </c>
      <c r="F28" s="1" t="s">
        <v>5</v>
      </c>
      <c r="G28" s="1">
        <v>0</v>
      </c>
      <c r="H28" s="18">
        <f t="shared" si="0"/>
        <v>4</v>
      </c>
      <c r="I28" s="27" t="s">
        <v>225</v>
      </c>
    </row>
    <row r="29" spans="1:9" x14ac:dyDescent="0.25">
      <c r="A29" s="42">
        <v>20</v>
      </c>
      <c r="B29" s="11" t="s">
        <v>358</v>
      </c>
      <c r="C29" s="1" t="s">
        <v>254</v>
      </c>
      <c r="D29" s="1" t="s">
        <v>22</v>
      </c>
      <c r="E29" s="1" t="s">
        <v>14</v>
      </c>
      <c r="F29" s="1" t="s">
        <v>8</v>
      </c>
      <c r="G29" s="1">
        <v>0</v>
      </c>
      <c r="H29" s="18">
        <f t="shared" si="0"/>
        <v>8</v>
      </c>
      <c r="I29" s="27" t="s">
        <v>255</v>
      </c>
    </row>
    <row r="30" spans="1:9" x14ac:dyDescent="0.25">
      <c r="A30" s="42">
        <v>21</v>
      </c>
      <c r="B30" s="11" t="s">
        <v>359</v>
      </c>
      <c r="C30" s="1">
        <v>277197</v>
      </c>
      <c r="D30" s="1" t="s">
        <v>111</v>
      </c>
      <c r="E30" s="1" t="s">
        <v>25</v>
      </c>
      <c r="F30" s="1" t="s">
        <v>11</v>
      </c>
      <c r="G30" s="1">
        <v>0</v>
      </c>
      <c r="H30" s="18">
        <f t="shared" si="0"/>
        <v>12</v>
      </c>
      <c r="I30" s="27" t="s">
        <v>250</v>
      </c>
    </row>
    <row r="31" spans="1:9" x14ac:dyDescent="0.25">
      <c r="A31" s="42">
        <v>22</v>
      </c>
      <c r="B31" s="11" t="s">
        <v>360</v>
      </c>
      <c r="C31" s="1" t="s">
        <v>96</v>
      </c>
      <c r="D31" s="1" t="s">
        <v>97</v>
      </c>
      <c r="E31" s="1" t="s">
        <v>40</v>
      </c>
      <c r="F31" s="1" t="s">
        <v>4</v>
      </c>
      <c r="G31" s="1">
        <v>0</v>
      </c>
      <c r="H31" s="18">
        <f t="shared" si="0"/>
        <v>2</v>
      </c>
      <c r="I31" s="27" t="s">
        <v>235</v>
      </c>
    </row>
    <row r="32" spans="1:9" x14ac:dyDescent="0.25">
      <c r="A32" s="42">
        <v>23</v>
      </c>
      <c r="B32" s="11" t="s">
        <v>361</v>
      </c>
      <c r="C32" s="1" t="s">
        <v>150</v>
      </c>
      <c r="D32" s="1" t="s">
        <v>151</v>
      </c>
      <c r="E32" s="1" t="s">
        <v>36</v>
      </c>
      <c r="F32" s="1" t="s">
        <v>3</v>
      </c>
      <c r="G32" s="1">
        <v>0</v>
      </c>
      <c r="H32" s="18">
        <f t="shared" si="0"/>
        <v>1</v>
      </c>
      <c r="I32" s="27" t="s">
        <v>301</v>
      </c>
    </row>
    <row r="33" spans="1:9" x14ac:dyDescent="0.25">
      <c r="A33" s="42">
        <v>24</v>
      </c>
      <c r="B33" s="11" t="s">
        <v>362</v>
      </c>
      <c r="C33" s="1" t="s">
        <v>197</v>
      </c>
      <c r="D33" s="1" t="s">
        <v>198</v>
      </c>
      <c r="E33" s="1" t="s">
        <v>30</v>
      </c>
      <c r="F33" s="1" t="s">
        <v>4</v>
      </c>
      <c r="G33" s="1">
        <v>0</v>
      </c>
      <c r="H33" s="18">
        <f t="shared" si="0"/>
        <v>2</v>
      </c>
      <c r="I33" s="27" t="s">
        <v>237</v>
      </c>
    </row>
    <row r="34" spans="1:9" x14ac:dyDescent="0.25">
      <c r="A34" s="42">
        <v>25</v>
      </c>
      <c r="B34" s="11" t="s">
        <v>363</v>
      </c>
      <c r="C34" s="1" t="s">
        <v>167</v>
      </c>
      <c r="D34" s="1" t="s">
        <v>168</v>
      </c>
      <c r="E34" s="1" t="s">
        <v>10</v>
      </c>
      <c r="F34" s="1" t="s">
        <v>6</v>
      </c>
      <c r="G34" s="1">
        <v>0</v>
      </c>
      <c r="H34" s="18">
        <f t="shared" si="0"/>
        <v>5</v>
      </c>
      <c r="I34" s="27" t="s">
        <v>242</v>
      </c>
    </row>
    <row r="35" spans="1:9" x14ac:dyDescent="0.25">
      <c r="A35" s="42">
        <v>26</v>
      </c>
      <c r="B35" s="11" t="s">
        <v>364</v>
      </c>
      <c r="C35" s="1" t="s">
        <v>118</v>
      </c>
      <c r="D35" s="1" t="s">
        <v>119</v>
      </c>
      <c r="E35" s="1" t="s">
        <v>10</v>
      </c>
      <c r="F35" s="1" t="s">
        <v>4</v>
      </c>
      <c r="G35" s="1">
        <v>0</v>
      </c>
      <c r="H35" s="18">
        <f t="shared" si="0"/>
        <v>2</v>
      </c>
      <c r="I35" s="27" t="s">
        <v>247</v>
      </c>
    </row>
    <row r="36" spans="1:9" x14ac:dyDescent="0.25">
      <c r="A36" s="42">
        <v>27</v>
      </c>
      <c r="B36" s="11" t="s">
        <v>365</v>
      </c>
      <c r="C36" s="1" t="s">
        <v>23</v>
      </c>
      <c r="D36" s="1" t="s">
        <v>24</v>
      </c>
      <c r="E36" s="1" t="s">
        <v>25</v>
      </c>
      <c r="F36" s="1" t="s">
        <v>8</v>
      </c>
      <c r="G36" s="1">
        <v>0</v>
      </c>
      <c r="H36" s="18">
        <f t="shared" si="0"/>
        <v>8</v>
      </c>
      <c r="I36" s="27" t="s">
        <v>251</v>
      </c>
    </row>
    <row r="37" spans="1:9" x14ac:dyDescent="0.25">
      <c r="A37" s="42">
        <v>28</v>
      </c>
      <c r="B37" s="11" t="s">
        <v>366</v>
      </c>
      <c r="C37" s="1" t="s">
        <v>299</v>
      </c>
      <c r="D37" s="1" t="s">
        <v>120</v>
      </c>
      <c r="E37" s="1" t="s">
        <v>25</v>
      </c>
      <c r="F37" s="1" t="s">
        <v>5</v>
      </c>
      <c r="G37" s="1">
        <v>0</v>
      </c>
      <c r="H37" s="18">
        <f t="shared" si="0"/>
        <v>4</v>
      </c>
      <c r="I37" s="27" t="s">
        <v>300</v>
      </c>
    </row>
    <row r="38" spans="1:9" x14ac:dyDescent="0.25">
      <c r="A38" s="42">
        <v>29</v>
      </c>
      <c r="B38" s="11" t="s">
        <v>367</v>
      </c>
      <c r="C38" s="1" t="s">
        <v>169</v>
      </c>
      <c r="D38" s="1" t="s">
        <v>170</v>
      </c>
      <c r="E38" s="1" t="s">
        <v>40</v>
      </c>
      <c r="F38" s="1" t="s">
        <v>5</v>
      </c>
      <c r="G38" s="1">
        <v>0</v>
      </c>
      <c r="H38" s="18">
        <f t="shared" si="0"/>
        <v>4</v>
      </c>
      <c r="I38" s="27" t="s">
        <v>273</v>
      </c>
    </row>
    <row r="39" spans="1:9" x14ac:dyDescent="0.25">
      <c r="A39" s="42">
        <v>30</v>
      </c>
      <c r="B39" s="11" t="s">
        <v>368</v>
      </c>
      <c r="C39" s="1" t="s">
        <v>304</v>
      </c>
      <c r="D39" s="1" t="s">
        <v>137</v>
      </c>
      <c r="E39" s="1" t="s">
        <v>36</v>
      </c>
      <c r="F39" s="1" t="s">
        <v>3</v>
      </c>
      <c r="G39" s="1">
        <v>0</v>
      </c>
      <c r="H39" s="18">
        <f t="shared" si="0"/>
        <v>1</v>
      </c>
      <c r="I39" s="27" t="s">
        <v>301</v>
      </c>
    </row>
    <row r="40" spans="1:9" x14ac:dyDescent="0.25">
      <c r="A40" s="42">
        <v>31</v>
      </c>
      <c r="B40" s="11" t="s">
        <v>369</v>
      </c>
      <c r="C40" s="1" t="s">
        <v>244</v>
      </c>
      <c r="D40" s="1" t="s">
        <v>29</v>
      </c>
      <c r="E40" s="1" t="s">
        <v>30</v>
      </c>
      <c r="F40" s="1" t="s">
        <v>5</v>
      </c>
      <c r="G40" s="1">
        <v>0</v>
      </c>
      <c r="H40" s="18">
        <f t="shared" si="0"/>
        <v>4</v>
      </c>
      <c r="I40" s="27" t="s">
        <v>245</v>
      </c>
    </row>
    <row r="41" spans="1:9" x14ac:dyDescent="0.25">
      <c r="A41" s="42">
        <v>32</v>
      </c>
      <c r="B41" s="11" t="s">
        <v>370</v>
      </c>
      <c r="C41" s="1" t="s">
        <v>12</v>
      </c>
      <c r="D41" s="1" t="s">
        <v>13</v>
      </c>
      <c r="E41" s="1" t="s">
        <v>14</v>
      </c>
      <c r="F41" s="1" t="s">
        <v>5</v>
      </c>
      <c r="G41" s="1">
        <v>0</v>
      </c>
      <c r="H41" s="18">
        <f t="shared" si="0"/>
        <v>4</v>
      </c>
      <c r="I41" s="27" t="s">
        <v>226</v>
      </c>
    </row>
    <row r="42" spans="1:9" x14ac:dyDescent="0.25">
      <c r="A42" s="42">
        <v>33</v>
      </c>
      <c r="B42" s="11" t="s">
        <v>371</v>
      </c>
      <c r="C42" s="1" t="s">
        <v>123</v>
      </c>
      <c r="D42" s="1" t="s">
        <v>124</v>
      </c>
      <c r="E42" s="1" t="s">
        <v>25</v>
      </c>
      <c r="F42" s="1" t="s">
        <v>5</v>
      </c>
      <c r="G42" s="1">
        <v>0</v>
      </c>
      <c r="H42" s="18">
        <f t="shared" si="0"/>
        <v>4</v>
      </c>
      <c r="I42" s="27" t="s">
        <v>248</v>
      </c>
    </row>
    <row r="43" spans="1:9" x14ac:dyDescent="0.25">
      <c r="A43" s="42">
        <v>34</v>
      </c>
      <c r="B43" s="11" t="s">
        <v>372</v>
      </c>
      <c r="C43" s="1" t="s">
        <v>210</v>
      </c>
      <c r="D43" s="1" t="s">
        <v>211</v>
      </c>
      <c r="E43" s="1" t="s">
        <v>36</v>
      </c>
      <c r="F43" s="1" t="s">
        <v>3</v>
      </c>
      <c r="G43" s="1">
        <v>0</v>
      </c>
      <c r="H43" s="18">
        <f t="shared" si="0"/>
        <v>1</v>
      </c>
      <c r="I43" s="27" t="s">
        <v>301</v>
      </c>
    </row>
    <row r="44" spans="1:9" x14ac:dyDescent="0.25">
      <c r="A44" s="42">
        <v>35</v>
      </c>
      <c r="B44" s="11" t="s">
        <v>373</v>
      </c>
      <c r="C44" s="1" t="s">
        <v>205</v>
      </c>
      <c r="D44" s="1" t="s">
        <v>206</v>
      </c>
      <c r="E44" s="1" t="s">
        <v>36</v>
      </c>
      <c r="F44" s="1" t="s">
        <v>3</v>
      </c>
      <c r="G44" s="1">
        <v>0</v>
      </c>
      <c r="H44" s="18">
        <f t="shared" si="0"/>
        <v>1</v>
      </c>
      <c r="I44" s="27" t="s">
        <v>301</v>
      </c>
    </row>
    <row r="45" spans="1:9" x14ac:dyDescent="0.25">
      <c r="A45" s="42">
        <v>36</v>
      </c>
      <c r="B45" s="19" t="s">
        <v>374</v>
      </c>
      <c r="C45" s="1" t="s">
        <v>135</v>
      </c>
      <c r="D45" s="1" t="s">
        <v>136</v>
      </c>
      <c r="E45" s="1" t="s">
        <v>36</v>
      </c>
      <c r="F45" s="1">
        <v>3</v>
      </c>
      <c r="G45" s="1">
        <v>0</v>
      </c>
      <c r="H45" s="18">
        <f t="shared" si="0"/>
        <v>3</v>
      </c>
      <c r="I45" s="27" t="s">
        <v>301</v>
      </c>
    </row>
    <row r="46" spans="1:9" x14ac:dyDescent="0.25">
      <c r="A46" s="42">
        <v>37</v>
      </c>
      <c r="B46" s="11" t="s">
        <v>375</v>
      </c>
      <c r="C46" s="1" t="s">
        <v>54</v>
      </c>
      <c r="D46" s="1" t="s">
        <v>55</v>
      </c>
      <c r="E46" s="1" t="s">
        <v>14</v>
      </c>
      <c r="F46" s="1">
        <v>6</v>
      </c>
      <c r="G46" s="1">
        <v>0</v>
      </c>
      <c r="H46" s="18">
        <f t="shared" si="0"/>
        <v>6</v>
      </c>
      <c r="I46" s="27" t="s">
        <v>224</v>
      </c>
    </row>
    <row r="47" spans="1:9" x14ac:dyDescent="0.25">
      <c r="A47" s="42">
        <v>38</v>
      </c>
      <c r="B47" s="11" t="s">
        <v>376</v>
      </c>
      <c r="C47" s="1" t="s">
        <v>59</v>
      </c>
      <c r="D47" s="1" t="s">
        <v>60</v>
      </c>
      <c r="E47" s="1" t="s">
        <v>61</v>
      </c>
      <c r="F47" s="1" t="s">
        <v>4</v>
      </c>
      <c r="G47" s="1">
        <v>0</v>
      </c>
      <c r="H47" s="18">
        <f t="shared" si="0"/>
        <v>2</v>
      </c>
      <c r="I47" s="27" t="s">
        <v>291</v>
      </c>
    </row>
    <row r="48" spans="1:9" x14ac:dyDescent="0.25">
      <c r="A48" s="42">
        <v>39</v>
      </c>
      <c r="B48" s="11" t="s">
        <v>377</v>
      </c>
      <c r="C48" s="1" t="s">
        <v>207</v>
      </c>
      <c r="D48" s="1" t="s">
        <v>208</v>
      </c>
      <c r="E48" s="1" t="s">
        <v>209</v>
      </c>
      <c r="F48" s="1" t="s">
        <v>3</v>
      </c>
      <c r="G48" s="1">
        <v>0</v>
      </c>
      <c r="H48" s="18">
        <f t="shared" si="0"/>
        <v>1</v>
      </c>
      <c r="I48" s="27" t="s">
        <v>301</v>
      </c>
    </row>
    <row r="49" spans="1:9" x14ac:dyDescent="0.25">
      <c r="A49" s="42">
        <v>40</v>
      </c>
      <c r="B49" s="11" t="s">
        <v>378</v>
      </c>
      <c r="C49" s="1" t="s">
        <v>26</v>
      </c>
      <c r="D49" s="1" t="s">
        <v>27</v>
      </c>
      <c r="E49" s="1" t="s">
        <v>28</v>
      </c>
      <c r="F49" s="1" t="s">
        <v>288</v>
      </c>
      <c r="G49" s="1">
        <v>0</v>
      </c>
      <c r="H49" s="1" t="s">
        <v>288</v>
      </c>
      <c r="I49" s="27" t="s">
        <v>289</v>
      </c>
    </row>
    <row r="50" spans="1:9" x14ac:dyDescent="0.25">
      <c r="A50" s="42">
        <v>41</v>
      </c>
      <c r="B50" s="19" t="s">
        <v>379</v>
      </c>
      <c r="C50" s="1" t="s">
        <v>302</v>
      </c>
      <c r="D50" s="1" t="s">
        <v>112</v>
      </c>
      <c r="E50" s="1" t="s">
        <v>113</v>
      </c>
      <c r="F50" s="1" t="s">
        <v>4</v>
      </c>
      <c r="G50" s="1">
        <v>0</v>
      </c>
      <c r="H50" s="18">
        <f t="shared" ref="H50:H73" si="1">F50*1</f>
        <v>2</v>
      </c>
      <c r="I50" s="27" t="s">
        <v>301</v>
      </c>
    </row>
    <row r="51" spans="1:9" x14ac:dyDescent="0.25">
      <c r="A51" s="42">
        <v>42</v>
      </c>
      <c r="B51" s="11" t="s">
        <v>381</v>
      </c>
      <c r="C51" s="1" t="s">
        <v>49</v>
      </c>
      <c r="D51" s="1" t="s">
        <v>50</v>
      </c>
      <c r="E51" s="1" t="s">
        <v>36</v>
      </c>
      <c r="F51" s="1">
        <v>2</v>
      </c>
      <c r="G51" s="1">
        <v>0</v>
      </c>
      <c r="H51" s="18">
        <f t="shared" si="1"/>
        <v>2</v>
      </c>
      <c r="I51" s="27" t="s">
        <v>301</v>
      </c>
    </row>
    <row r="52" spans="1:9" x14ac:dyDescent="0.25">
      <c r="A52" s="42">
        <v>43</v>
      </c>
      <c r="B52" s="19" t="s">
        <v>382</v>
      </c>
      <c r="C52" s="1" t="s">
        <v>165</v>
      </c>
      <c r="D52" s="1" t="s">
        <v>166</v>
      </c>
      <c r="E52" s="1" t="s">
        <v>75</v>
      </c>
      <c r="F52" s="1" t="s">
        <v>4</v>
      </c>
      <c r="G52" s="1">
        <v>0</v>
      </c>
      <c r="H52" s="18">
        <f t="shared" si="1"/>
        <v>2</v>
      </c>
      <c r="I52" s="27" t="s">
        <v>301</v>
      </c>
    </row>
    <row r="53" spans="1:9" x14ac:dyDescent="0.25">
      <c r="A53" s="42">
        <v>44</v>
      </c>
      <c r="B53" s="11" t="s">
        <v>383</v>
      </c>
      <c r="C53" s="1" t="s">
        <v>277</v>
      </c>
      <c r="D53" s="1" t="s">
        <v>201</v>
      </c>
      <c r="E53" s="1" t="s">
        <v>75</v>
      </c>
      <c r="F53" s="1" t="s">
        <v>5</v>
      </c>
      <c r="G53" s="1">
        <v>0</v>
      </c>
      <c r="H53" s="18">
        <f t="shared" si="1"/>
        <v>4</v>
      </c>
      <c r="I53" s="27" t="s">
        <v>278</v>
      </c>
    </row>
    <row r="54" spans="1:9" x14ac:dyDescent="0.25">
      <c r="A54" s="42">
        <v>45</v>
      </c>
      <c r="B54" s="11" t="s">
        <v>384</v>
      </c>
      <c r="C54" s="1" t="s">
        <v>180</v>
      </c>
      <c r="D54" s="1" t="s">
        <v>181</v>
      </c>
      <c r="E54" s="1" t="s">
        <v>430</v>
      </c>
      <c r="F54" s="1">
        <v>2</v>
      </c>
      <c r="G54" s="1">
        <v>0</v>
      </c>
      <c r="H54" s="18">
        <f t="shared" si="1"/>
        <v>2</v>
      </c>
      <c r="I54" s="27" t="s">
        <v>229</v>
      </c>
    </row>
    <row r="55" spans="1:9" x14ac:dyDescent="0.25">
      <c r="A55" s="42">
        <v>46</v>
      </c>
      <c r="B55" s="11" t="s">
        <v>385</v>
      </c>
      <c r="C55" s="1" t="s">
        <v>81</v>
      </c>
      <c r="D55" s="1" t="s">
        <v>82</v>
      </c>
      <c r="E55" s="1" t="s">
        <v>30</v>
      </c>
      <c r="F55" s="1" t="s">
        <v>3</v>
      </c>
      <c r="G55" s="1">
        <v>0</v>
      </c>
      <c r="H55" s="18">
        <f t="shared" si="1"/>
        <v>1</v>
      </c>
      <c r="I55" s="27" t="s">
        <v>230</v>
      </c>
    </row>
    <row r="56" spans="1:9" x14ac:dyDescent="0.25">
      <c r="A56" s="42">
        <v>47</v>
      </c>
      <c r="B56" s="11" t="s">
        <v>386</v>
      </c>
      <c r="C56" s="1" t="s">
        <v>189</v>
      </c>
      <c r="D56" s="1" t="s">
        <v>190</v>
      </c>
      <c r="E56" s="1" t="s">
        <v>191</v>
      </c>
      <c r="F56" s="1" t="s">
        <v>5</v>
      </c>
      <c r="G56" s="1">
        <v>0</v>
      </c>
      <c r="H56" s="18">
        <f t="shared" si="1"/>
        <v>4</v>
      </c>
      <c r="I56" s="27" t="s">
        <v>231</v>
      </c>
    </row>
    <row r="57" spans="1:9" x14ac:dyDescent="0.25">
      <c r="A57" s="42">
        <v>48</v>
      </c>
      <c r="B57" s="11" t="s">
        <v>387</v>
      </c>
      <c r="C57" s="1" t="s">
        <v>72</v>
      </c>
      <c r="D57" s="1" t="s">
        <v>73</v>
      </c>
      <c r="E57" s="1" t="s">
        <v>74</v>
      </c>
      <c r="F57" s="1" t="s">
        <v>4</v>
      </c>
      <c r="G57" s="1">
        <v>0</v>
      </c>
      <c r="H57" s="18">
        <f t="shared" si="1"/>
        <v>2</v>
      </c>
      <c r="I57" s="27" t="s">
        <v>232</v>
      </c>
    </row>
    <row r="58" spans="1:9" x14ac:dyDescent="0.25">
      <c r="A58" s="42">
        <v>49</v>
      </c>
      <c r="B58" s="11" t="s">
        <v>388</v>
      </c>
      <c r="C58" s="1" t="s">
        <v>199</v>
      </c>
      <c r="D58" s="1" t="s">
        <v>200</v>
      </c>
      <c r="E58" s="1" t="s">
        <v>25</v>
      </c>
      <c r="F58" s="1" t="s">
        <v>4</v>
      </c>
      <c r="G58" s="1">
        <v>0</v>
      </c>
      <c r="H58" s="18">
        <f t="shared" si="1"/>
        <v>2</v>
      </c>
      <c r="I58" s="27" t="s">
        <v>233</v>
      </c>
    </row>
    <row r="59" spans="1:9" x14ac:dyDescent="0.25">
      <c r="A59" s="42">
        <v>50</v>
      </c>
      <c r="B59" s="11" t="s">
        <v>389</v>
      </c>
      <c r="C59" s="1" t="s">
        <v>51</v>
      </c>
      <c r="D59" s="1" t="s">
        <v>52</v>
      </c>
      <c r="E59" s="1" t="s">
        <v>40</v>
      </c>
      <c r="F59" s="1" t="s">
        <v>4</v>
      </c>
      <c r="G59" s="1">
        <v>0</v>
      </c>
      <c r="H59" s="18">
        <f t="shared" si="1"/>
        <v>2</v>
      </c>
      <c r="I59" s="27" t="s">
        <v>234</v>
      </c>
    </row>
    <row r="60" spans="1:9" x14ac:dyDescent="0.25">
      <c r="A60" s="42">
        <v>51</v>
      </c>
      <c r="B60" s="11" t="s">
        <v>390</v>
      </c>
      <c r="C60" s="1" t="s">
        <v>56</v>
      </c>
      <c r="D60" s="1" t="s">
        <v>57</v>
      </c>
      <c r="E60" s="1" t="s">
        <v>439</v>
      </c>
      <c r="F60" s="1" t="s">
        <v>3</v>
      </c>
      <c r="G60" s="1">
        <v>0</v>
      </c>
      <c r="H60" s="18">
        <f t="shared" si="1"/>
        <v>1</v>
      </c>
      <c r="I60" s="27" t="s">
        <v>238</v>
      </c>
    </row>
    <row r="61" spans="1:9" x14ac:dyDescent="0.25">
      <c r="A61" s="42">
        <v>52</v>
      </c>
      <c r="B61" s="11" t="s">
        <v>391</v>
      </c>
      <c r="C61" s="1" t="s">
        <v>16</v>
      </c>
      <c r="D61" s="1" t="s">
        <v>17</v>
      </c>
      <c r="E61" s="1" t="s">
        <v>18</v>
      </c>
      <c r="F61" s="1" t="s">
        <v>4</v>
      </c>
      <c r="G61" s="1">
        <v>0</v>
      </c>
      <c r="H61" s="18">
        <f t="shared" si="1"/>
        <v>2</v>
      </c>
      <c r="I61" s="27" t="s">
        <v>240</v>
      </c>
    </row>
    <row r="62" spans="1:9" x14ac:dyDescent="0.25">
      <c r="A62" s="42">
        <v>53</v>
      </c>
      <c r="B62" s="11" t="s">
        <v>392</v>
      </c>
      <c r="C62" s="1" t="s">
        <v>121</v>
      </c>
      <c r="D62" s="1" t="s">
        <v>122</v>
      </c>
      <c r="E62" s="1" t="s">
        <v>53</v>
      </c>
      <c r="F62" s="1" t="s">
        <v>4</v>
      </c>
      <c r="G62" s="1">
        <v>0</v>
      </c>
      <c r="H62" s="18">
        <f t="shared" si="1"/>
        <v>2</v>
      </c>
      <c r="I62" s="27" t="s">
        <v>252</v>
      </c>
    </row>
    <row r="63" spans="1:9" x14ac:dyDescent="0.25">
      <c r="A63" s="42">
        <v>54</v>
      </c>
      <c r="B63" s="11" t="s">
        <v>393</v>
      </c>
      <c r="C63" s="1" t="s">
        <v>62</v>
      </c>
      <c r="D63" s="1" t="s">
        <v>63</v>
      </c>
      <c r="E63" s="1" t="s">
        <v>30</v>
      </c>
      <c r="F63" s="1" t="s">
        <v>3</v>
      </c>
      <c r="G63" s="1">
        <v>0</v>
      </c>
      <c r="H63" s="18">
        <f t="shared" si="1"/>
        <v>1</v>
      </c>
      <c r="I63" s="27" t="s">
        <v>253</v>
      </c>
    </row>
    <row r="64" spans="1:9" x14ac:dyDescent="0.25">
      <c r="A64" s="42">
        <v>55</v>
      </c>
      <c r="B64" s="11" t="s">
        <v>394</v>
      </c>
      <c r="C64" s="1" t="s">
        <v>258</v>
      </c>
      <c r="D64" s="1" t="s">
        <v>158</v>
      </c>
      <c r="E64" s="1" t="s">
        <v>40</v>
      </c>
      <c r="F64" s="1" t="s">
        <v>3</v>
      </c>
      <c r="G64" s="1">
        <v>0</v>
      </c>
      <c r="H64" s="18">
        <f t="shared" si="1"/>
        <v>1</v>
      </c>
      <c r="I64" s="27" t="s">
        <v>259</v>
      </c>
    </row>
    <row r="65" spans="1:9" x14ac:dyDescent="0.25">
      <c r="A65" s="42">
        <v>56</v>
      </c>
      <c r="B65" s="11" t="s">
        <v>395</v>
      </c>
      <c r="C65" s="1" t="s">
        <v>92</v>
      </c>
      <c r="D65" s="1" t="s">
        <v>93</v>
      </c>
      <c r="E65" s="1" t="s">
        <v>40</v>
      </c>
      <c r="F65" s="1" t="s">
        <v>5</v>
      </c>
      <c r="G65" s="1">
        <v>0</v>
      </c>
      <c r="H65" s="18">
        <f t="shared" si="1"/>
        <v>4</v>
      </c>
      <c r="I65" s="27" t="s">
        <v>261</v>
      </c>
    </row>
    <row r="66" spans="1:9" x14ac:dyDescent="0.25">
      <c r="A66" s="42">
        <v>57</v>
      </c>
      <c r="B66" s="11" t="s">
        <v>396</v>
      </c>
      <c r="C66" s="1" t="s">
        <v>143</v>
      </c>
      <c r="D66" s="1" t="s">
        <v>144</v>
      </c>
      <c r="E66" s="1" t="s">
        <v>145</v>
      </c>
      <c r="F66" s="1">
        <v>2</v>
      </c>
      <c r="G66" s="1">
        <v>0</v>
      </c>
      <c r="H66" s="18">
        <f t="shared" si="1"/>
        <v>2</v>
      </c>
      <c r="I66" s="27" t="s">
        <v>264</v>
      </c>
    </row>
    <row r="67" spans="1:9" x14ac:dyDescent="0.25">
      <c r="A67" s="42">
        <v>58</v>
      </c>
      <c r="B67" s="11" t="s">
        <v>397</v>
      </c>
      <c r="C67" s="1" t="s">
        <v>267</v>
      </c>
      <c r="D67" s="1" t="s">
        <v>45</v>
      </c>
      <c r="E67" s="1" t="s">
        <v>46</v>
      </c>
      <c r="F67" s="1" t="s">
        <v>4</v>
      </c>
      <c r="G67" s="1">
        <v>0</v>
      </c>
      <c r="H67" s="18">
        <f t="shared" si="1"/>
        <v>2</v>
      </c>
      <c r="I67" s="27" t="s">
        <v>268</v>
      </c>
    </row>
    <row r="68" spans="1:9" x14ac:dyDescent="0.25">
      <c r="A68" s="42">
        <v>59</v>
      </c>
      <c r="B68" s="11" t="s">
        <v>398</v>
      </c>
      <c r="C68" s="1" t="s">
        <v>269</v>
      </c>
      <c r="D68" s="1" t="s">
        <v>196</v>
      </c>
      <c r="E68" s="1" t="s">
        <v>46</v>
      </c>
      <c r="F68" s="1" t="s">
        <v>3</v>
      </c>
      <c r="G68" s="1">
        <v>0</v>
      </c>
      <c r="H68" s="18">
        <f t="shared" si="1"/>
        <v>1</v>
      </c>
      <c r="I68" s="27" t="s">
        <v>270</v>
      </c>
    </row>
    <row r="69" spans="1:9" x14ac:dyDescent="0.25">
      <c r="A69" s="42">
        <v>60</v>
      </c>
      <c r="B69" s="11" t="s">
        <v>399</v>
      </c>
      <c r="C69" s="1" t="s">
        <v>271</v>
      </c>
      <c r="D69" s="1" t="s">
        <v>47</v>
      </c>
      <c r="E69" s="1" t="s">
        <v>46</v>
      </c>
      <c r="F69" s="1" t="s">
        <v>4</v>
      </c>
      <c r="G69" s="1">
        <v>0</v>
      </c>
      <c r="H69" s="18">
        <f t="shared" si="1"/>
        <v>2</v>
      </c>
      <c r="I69" s="27" t="s">
        <v>272</v>
      </c>
    </row>
    <row r="70" spans="1:9" x14ac:dyDescent="0.25">
      <c r="A70" s="42">
        <v>61</v>
      </c>
      <c r="B70" s="11" t="s">
        <v>400</v>
      </c>
      <c r="C70" s="1" t="s">
        <v>76</v>
      </c>
      <c r="D70" s="1" t="s">
        <v>77</v>
      </c>
      <c r="E70" s="1" t="s">
        <v>78</v>
      </c>
      <c r="F70" s="1">
        <v>2</v>
      </c>
      <c r="G70" s="1">
        <v>0</v>
      </c>
      <c r="H70" s="18">
        <f t="shared" si="1"/>
        <v>2</v>
      </c>
      <c r="I70" s="27" t="s">
        <v>275</v>
      </c>
    </row>
    <row r="71" spans="1:9" x14ac:dyDescent="0.25">
      <c r="A71" s="42">
        <v>62</v>
      </c>
      <c r="B71" s="11" t="s">
        <v>401</v>
      </c>
      <c r="C71" s="1" t="s">
        <v>64</v>
      </c>
      <c r="D71" s="1" t="s">
        <v>65</v>
      </c>
      <c r="E71" s="1" t="s">
        <v>66</v>
      </c>
      <c r="F71" s="1" t="s">
        <v>3</v>
      </c>
      <c r="G71" s="1">
        <v>0</v>
      </c>
      <c r="H71" s="18">
        <f t="shared" si="1"/>
        <v>1</v>
      </c>
      <c r="I71" s="27" t="s">
        <v>276</v>
      </c>
    </row>
    <row r="72" spans="1:9" x14ac:dyDescent="0.25">
      <c r="A72" s="42">
        <v>63</v>
      </c>
      <c r="B72" s="11" t="s">
        <v>402</v>
      </c>
      <c r="C72" s="1" t="s">
        <v>133</v>
      </c>
      <c r="D72" s="1" t="s">
        <v>134</v>
      </c>
      <c r="E72" s="1" t="s">
        <v>75</v>
      </c>
      <c r="F72" s="1" t="s">
        <v>3</v>
      </c>
      <c r="G72" s="1">
        <v>0</v>
      </c>
      <c r="H72" s="18">
        <f t="shared" si="1"/>
        <v>1</v>
      </c>
      <c r="I72" s="27" t="s">
        <v>279</v>
      </c>
    </row>
    <row r="73" spans="1:9" x14ac:dyDescent="0.25">
      <c r="A73" s="42">
        <v>64</v>
      </c>
      <c r="B73" s="11" t="s">
        <v>403</v>
      </c>
      <c r="C73" s="1" t="s">
        <v>159</v>
      </c>
      <c r="D73" s="1" t="s">
        <v>160</v>
      </c>
      <c r="E73" s="1" t="s">
        <v>280</v>
      </c>
      <c r="F73" s="1" t="s">
        <v>3</v>
      </c>
      <c r="G73" s="1">
        <v>0</v>
      </c>
      <c r="H73" s="18">
        <f t="shared" si="1"/>
        <v>1</v>
      </c>
      <c r="I73" s="27" t="s">
        <v>281</v>
      </c>
    </row>
    <row r="74" spans="1:9" x14ac:dyDescent="0.25">
      <c r="A74" s="42">
        <v>65</v>
      </c>
      <c r="B74" s="11" t="s">
        <v>404</v>
      </c>
      <c r="C74" s="1">
        <v>5703310</v>
      </c>
      <c r="D74" s="20">
        <v>3110007610355</v>
      </c>
      <c r="E74" s="1" t="s">
        <v>223</v>
      </c>
      <c r="F74" s="1" t="s">
        <v>288</v>
      </c>
      <c r="G74" s="1">
        <v>0</v>
      </c>
      <c r="H74" s="1" t="s">
        <v>288</v>
      </c>
      <c r="I74" s="27" t="s">
        <v>282</v>
      </c>
    </row>
    <row r="75" spans="1:9" x14ac:dyDescent="0.25">
      <c r="A75" s="42">
        <v>66</v>
      </c>
      <c r="B75" s="11" t="s">
        <v>405</v>
      </c>
      <c r="C75" s="1" t="s">
        <v>176</v>
      </c>
      <c r="D75" s="1" t="s">
        <v>177</v>
      </c>
      <c r="E75" s="1" t="s">
        <v>25</v>
      </c>
      <c r="F75" s="1" t="s">
        <v>3</v>
      </c>
      <c r="G75" s="1">
        <v>0</v>
      </c>
      <c r="H75" s="18">
        <f t="shared" ref="H75:H98" si="2">F75*1</f>
        <v>1</v>
      </c>
      <c r="I75" s="27" t="s">
        <v>284</v>
      </c>
    </row>
    <row r="76" spans="1:9" x14ac:dyDescent="0.25">
      <c r="A76" s="42">
        <v>67</v>
      </c>
      <c r="B76" s="11" t="s">
        <v>406</v>
      </c>
      <c r="C76" s="1" t="s">
        <v>285</v>
      </c>
      <c r="D76" s="1" t="s">
        <v>102</v>
      </c>
      <c r="E76" s="1" t="s">
        <v>103</v>
      </c>
      <c r="F76" s="1" t="s">
        <v>3</v>
      </c>
      <c r="G76" s="1">
        <v>0</v>
      </c>
      <c r="H76" s="18">
        <f t="shared" si="2"/>
        <v>1</v>
      </c>
      <c r="I76" s="27" t="s">
        <v>286</v>
      </c>
    </row>
    <row r="77" spans="1:9" x14ac:dyDescent="0.25">
      <c r="A77" s="42">
        <v>68</v>
      </c>
      <c r="B77" s="11" t="s">
        <v>407</v>
      </c>
      <c r="C77" s="1" t="s">
        <v>100</v>
      </c>
      <c r="D77" s="1" t="s">
        <v>101</v>
      </c>
      <c r="E77" s="1" t="s">
        <v>40</v>
      </c>
      <c r="F77" s="1">
        <v>13</v>
      </c>
      <c r="G77" s="1">
        <v>0</v>
      </c>
      <c r="H77" s="18">
        <f t="shared" si="2"/>
        <v>13</v>
      </c>
      <c r="I77" s="27" t="s">
        <v>287</v>
      </c>
    </row>
    <row r="78" spans="1:9" x14ac:dyDescent="0.25">
      <c r="A78" s="42">
        <v>69</v>
      </c>
      <c r="B78" s="11" t="s">
        <v>408</v>
      </c>
      <c r="C78" s="1" t="s">
        <v>140</v>
      </c>
      <c r="D78" s="1" t="s">
        <v>141</v>
      </c>
      <c r="E78" s="1" t="s">
        <v>142</v>
      </c>
      <c r="F78" s="1" t="s">
        <v>3</v>
      </c>
      <c r="G78" s="1">
        <v>0</v>
      </c>
      <c r="H78" s="18">
        <f t="shared" si="2"/>
        <v>1</v>
      </c>
      <c r="I78" s="27" t="s">
        <v>290</v>
      </c>
    </row>
    <row r="79" spans="1:9" x14ac:dyDescent="0.25">
      <c r="A79" s="42">
        <v>70</v>
      </c>
      <c r="B79" s="11" t="s">
        <v>409</v>
      </c>
      <c r="C79" s="1" t="s">
        <v>114</v>
      </c>
      <c r="D79" s="1" t="s">
        <v>115</v>
      </c>
      <c r="E79" s="1" t="s">
        <v>61</v>
      </c>
      <c r="F79" s="1" t="s">
        <v>5</v>
      </c>
      <c r="G79" s="1">
        <v>0</v>
      </c>
      <c r="H79" s="18">
        <f t="shared" si="2"/>
        <v>4</v>
      </c>
      <c r="I79" s="27" t="s">
        <v>292</v>
      </c>
    </row>
    <row r="80" spans="1:9" x14ac:dyDescent="0.25">
      <c r="A80" s="42">
        <v>71</v>
      </c>
      <c r="B80" s="11" t="s">
        <v>410</v>
      </c>
      <c r="C80" s="1" t="s">
        <v>194</v>
      </c>
      <c r="D80" s="1" t="s">
        <v>195</v>
      </c>
      <c r="E80" s="1" t="s">
        <v>25</v>
      </c>
      <c r="F80" s="1" t="s">
        <v>3</v>
      </c>
      <c r="G80" s="1">
        <v>0</v>
      </c>
      <c r="H80" s="18">
        <f t="shared" si="2"/>
        <v>1</v>
      </c>
      <c r="I80" s="27" t="s">
        <v>293</v>
      </c>
    </row>
    <row r="81" spans="1:9" x14ac:dyDescent="0.25">
      <c r="A81" s="42">
        <v>72</v>
      </c>
      <c r="B81" s="11" t="s">
        <v>411</v>
      </c>
      <c r="C81" s="1" t="s">
        <v>87</v>
      </c>
      <c r="D81" s="1" t="s">
        <v>88</v>
      </c>
      <c r="E81" s="1" t="s">
        <v>89</v>
      </c>
      <c r="F81" s="1" t="s">
        <v>5</v>
      </c>
      <c r="G81" s="1">
        <v>0</v>
      </c>
      <c r="H81" s="18">
        <f t="shared" si="2"/>
        <v>4</v>
      </c>
      <c r="I81" s="27" t="s">
        <v>294</v>
      </c>
    </row>
    <row r="82" spans="1:9" x14ac:dyDescent="0.25">
      <c r="A82" s="42">
        <v>73</v>
      </c>
      <c r="B82" s="11" t="s">
        <v>412</v>
      </c>
      <c r="C82" s="1" t="s">
        <v>171</v>
      </c>
      <c r="D82" s="1" t="s">
        <v>172</v>
      </c>
      <c r="E82" s="1" t="s">
        <v>40</v>
      </c>
      <c r="F82" s="1">
        <v>2</v>
      </c>
      <c r="G82" s="1">
        <v>0</v>
      </c>
      <c r="H82" s="18">
        <f t="shared" si="2"/>
        <v>2</v>
      </c>
      <c r="I82" s="27" t="s">
        <v>295</v>
      </c>
    </row>
    <row r="83" spans="1:9" x14ac:dyDescent="0.25">
      <c r="A83" s="42">
        <v>74</v>
      </c>
      <c r="B83" s="11" t="s">
        <v>413</v>
      </c>
      <c r="C83" s="1" t="s">
        <v>173</v>
      </c>
      <c r="D83" s="1" t="s">
        <v>174</v>
      </c>
      <c r="E83" s="1" t="s">
        <v>438</v>
      </c>
      <c r="F83" s="1" t="s">
        <v>3</v>
      </c>
      <c r="G83" s="1">
        <v>0</v>
      </c>
      <c r="H83" s="18">
        <f t="shared" si="2"/>
        <v>1</v>
      </c>
      <c r="I83" s="27" t="s">
        <v>296</v>
      </c>
    </row>
    <row r="84" spans="1:9" x14ac:dyDescent="0.25">
      <c r="A84" s="42">
        <v>75</v>
      </c>
      <c r="B84" s="11" t="s">
        <v>414</v>
      </c>
      <c r="C84" s="1" t="s">
        <v>192</v>
      </c>
      <c r="D84" s="1" t="s">
        <v>193</v>
      </c>
      <c r="E84" s="1" t="s">
        <v>75</v>
      </c>
      <c r="F84" s="1" t="s">
        <v>5</v>
      </c>
      <c r="G84" s="1">
        <v>0</v>
      </c>
      <c r="H84" s="18">
        <f t="shared" si="2"/>
        <v>4</v>
      </c>
      <c r="I84" s="27" t="s">
        <v>297</v>
      </c>
    </row>
    <row r="85" spans="1:9" x14ac:dyDescent="0.25">
      <c r="A85" s="42">
        <v>76</v>
      </c>
      <c r="B85" s="11" t="s">
        <v>415</v>
      </c>
      <c r="C85" s="1" t="s">
        <v>109</v>
      </c>
      <c r="D85" s="1" t="s">
        <v>110</v>
      </c>
      <c r="E85" s="1" t="s">
        <v>14</v>
      </c>
      <c r="F85" s="1" t="s">
        <v>9</v>
      </c>
      <c r="G85" s="1">
        <v>0</v>
      </c>
      <c r="H85" s="18">
        <f t="shared" si="2"/>
        <v>11</v>
      </c>
      <c r="I85" s="27" t="s">
        <v>298</v>
      </c>
    </row>
    <row r="86" spans="1:9" x14ac:dyDescent="0.25">
      <c r="A86" s="42">
        <v>77</v>
      </c>
      <c r="B86" s="11" t="s">
        <v>416</v>
      </c>
      <c r="C86" s="1" t="s">
        <v>125</v>
      </c>
      <c r="D86" s="1" t="s">
        <v>126</v>
      </c>
      <c r="E86" s="1" t="s">
        <v>75</v>
      </c>
      <c r="F86" s="1">
        <v>4</v>
      </c>
      <c r="G86" s="1">
        <v>0</v>
      </c>
      <c r="H86" s="18">
        <f t="shared" si="2"/>
        <v>4</v>
      </c>
      <c r="I86" s="27" t="s">
        <v>301</v>
      </c>
    </row>
    <row r="87" spans="1:9" x14ac:dyDescent="0.25">
      <c r="A87" s="42">
        <v>78</v>
      </c>
      <c r="B87" s="11" t="s">
        <v>417</v>
      </c>
      <c r="C87" s="1" t="s">
        <v>161</v>
      </c>
      <c r="D87" s="1" t="s">
        <v>162</v>
      </c>
      <c r="E87" s="1" t="s">
        <v>75</v>
      </c>
      <c r="F87" s="1" t="s">
        <v>3</v>
      </c>
      <c r="G87" s="1">
        <v>0</v>
      </c>
      <c r="H87" s="18">
        <f t="shared" si="2"/>
        <v>1</v>
      </c>
      <c r="I87" s="27" t="s">
        <v>301</v>
      </c>
    </row>
    <row r="88" spans="1:9" x14ac:dyDescent="0.25">
      <c r="A88" s="42">
        <v>79</v>
      </c>
      <c r="B88" s="11" t="s">
        <v>418</v>
      </c>
      <c r="C88" s="1" t="s">
        <v>69</v>
      </c>
      <c r="D88" s="1" t="s">
        <v>70</v>
      </c>
      <c r="E88" s="1" t="s">
        <v>71</v>
      </c>
      <c r="F88" s="1" t="s">
        <v>6</v>
      </c>
      <c r="G88" s="1">
        <v>0</v>
      </c>
      <c r="H88" s="18">
        <f t="shared" si="2"/>
        <v>5</v>
      </c>
      <c r="I88" s="27" t="s">
        <v>301</v>
      </c>
    </row>
    <row r="89" spans="1:9" x14ac:dyDescent="0.25">
      <c r="A89" s="42">
        <v>80</v>
      </c>
      <c r="B89" s="11" t="s">
        <v>419</v>
      </c>
      <c r="C89" s="1" t="s">
        <v>138</v>
      </c>
      <c r="D89" s="1" t="s">
        <v>139</v>
      </c>
      <c r="E89" s="1" t="s">
        <v>75</v>
      </c>
      <c r="F89" s="1" t="s">
        <v>3</v>
      </c>
      <c r="G89" s="1">
        <v>0</v>
      </c>
      <c r="H89" s="18">
        <f t="shared" si="2"/>
        <v>1</v>
      </c>
      <c r="I89" s="27" t="s">
        <v>301</v>
      </c>
    </row>
    <row r="90" spans="1:9" x14ac:dyDescent="0.25">
      <c r="A90" s="42">
        <v>81</v>
      </c>
      <c r="B90" s="11" t="s">
        <v>420</v>
      </c>
      <c r="C90" s="1" t="s">
        <v>130</v>
      </c>
      <c r="D90" s="1" t="s">
        <v>131</v>
      </c>
      <c r="E90" s="1" t="s">
        <v>36</v>
      </c>
      <c r="F90" s="1" t="s">
        <v>4</v>
      </c>
      <c r="G90" s="1">
        <v>0</v>
      </c>
      <c r="H90" s="18">
        <f t="shared" si="2"/>
        <v>2</v>
      </c>
      <c r="I90" s="27" t="s">
        <v>301</v>
      </c>
    </row>
    <row r="91" spans="1:9" x14ac:dyDescent="0.25">
      <c r="A91" s="42">
        <v>82</v>
      </c>
      <c r="B91" s="11" t="s">
        <v>421</v>
      </c>
      <c r="C91" s="1" t="s">
        <v>303</v>
      </c>
      <c r="D91" s="1" t="s">
        <v>48</v>
      </c>
      <c r="E91" s="1" t="s">
        <v>36</v>
      </c>
      <c r="F91" s="1" t="s">
        <v>3</v>
      </c>
      <c r="G91" s="1">
        <v>0</v>
      </c>
      <c r="H91" s="18">
        <f t="shared" si="2"/>
        <v>1</v>
      </c>
      <c r="I91" s="27" t="s">
        <v>301</v>
      </c>
    </row>
    <row r="92" spans="1:9" x14ac:dyDescent="0.25">
      <c r="A92" s="42">
        <v>83</v>
      </c>
      <c r="B92" s="11" t="s">
        <v>422</v>
      </c>
      <c r="C92" s="1" t="s">
        <v>305</v>
      </c>
      <c r="D92" s="1" t="s">
        <v>132</v>
      </c>
      <c r="E92" s="1" t="s">
        <v>36</v>
      </c>
      <c r="F92" s="1" t="s">
        <v>3</v>
      </c>
      <c r="G92" s="1">
        <v>0</v>
      </c>
      <c r="H92" s="18">
        <f t="shared" si="2"/>
        <v>1</v>
      </c>
      <c r="I92" s="27" t="s">
        <v>301</v>
      </c>
    </row>
    <row r="93" spans="1:9" x14ac:dyDescent="0.25">
      <c r="A93" s="42">
        <v>84</v>
      </c>
      <c r="B93" s="11" t="s">
        <v>424</v>
      </c>
      <c r="C93" s="1" t="s">
        <v>34</v>
      </c>
      <c r="D93" s="35" t="s">
        <v>35</v>
      </c>
      <c r="E93" s="1" t="s">
        <v>36</v>
      </c>
      <c r="F93" s="1" t="s">
        <v>3</v>
      </c>
      <c r="G93" s="1">
        <v>0</v>
      </c>
      <c r="H93" s="18">
        <f t="shared" si="2"/>
        <v>1</v>
      </c>
      <c r="I93" s="27" t="s">
        <v>301</v>
      </c>
    </row>
    <row r="94" spans="1:9" x14ac:dyDescent="0.25">
      <c r="A94" s="42">
        <v>85</v>
      </c>
      <c r="B94" s="11" t="s">
        <v>425</v>
      </c>
      <c r="C94" s="1" t="s">
        <v>79</v>
      </c>
      <c r="D94" s="1" t="s">
        <v>80</v>
      </c>
      <c r="E94" s="1" t="s">
        <v>66</v>
      </c>
      <c r="F94" s="1" t="s">
        <v>3</v>
      </c>
      <c r="G94" s="1">
        <v>0</v>
      </c>
      <c r="H94" s="18">
        <f t="shared" si="2"/>
        <v>1</v>
      </c>
      <c r="I94" s="27" t="s">
        <v>301</v>
      </c>
    </row>
    <row r="95" spans="1:9" x14ac:dyDescent="0.25">
      <c r="A95" s="42">
        <v>86</v>
      </c>
      <c r="B95" s="11" t="s">
        <v>426</v>
      </c>
      <c r="C95" s="1" t="s">
        <v>202</v>
      </c>
      <c r="D95" s="1" t="s">
        <v>203</v>
      </c>
      <c r="E95" s="1" t="s">
        <v>204</v>
      </c>
      <c r="F95" s="1" t="s">
        <v>3</v>
      </c>
      <c r="G95" s="1">
        <v>0</v>
      </c>
      <c r="H95" s="18">
        <f t="shared" si="2"/>
        <v>1</v>
      </c>
      <c r="I95" s="27" t="s">
        <v>301</v>
      </c>
    </row>
    <row r="96" spans="1:9" x14ac:dyDescent="0.25">
      <c r="A96" s="42">
        <v>87</v>
      </c>
      <c r="B96" s="11" t="s">
        <v>427</v>
      </c>
      <c r="C96" s="1" t="s">
        <v>19</v>
      </c>
      <c r="D96" s="1" t="s">
        <v>20</v>
      </c>
      <c r="E96" s="1" t="s">
        <v>21</v>
      </c>
      <c r="F96" s="1" t="s">
        <v>4</v>
      </c>
      <c r="G96" s="1">
        <v>0</v>
      </c>
      <c r="H96" s="18">
        <f t="shared" si="2"/>
        <v>2</v>
      </c>
      <c r="I96" s="27" t="s">
        <v>301</v>
      </c>
    </row>
    <row r="97" spans="1:9" x14ac:dyDescent="0.25">
      <c r="A97" s="42">
        <v>88</v>
      </c>
      <c r="B97" s="11" t="s">
        <v>428</v>
      </c>
      <c r="C97" s="1" t="s">
        <v>31</v>
      </c>
      <c r="D97" s="1" t="s">
        <v>32</v>
      </c>
      <c r="E97" s="1" t="s">
        <v>33</v>
      </c>
      <c r="F97" s="1" t="s">
        <v>4</v>
      </c>
      <c r="G97" s="1">
        <v>0</v>
      </c>
      <c r="H97" s="18">
        <f t="shared" si="2"/>
        <v>2</v>
      </c>
      <c r="I97" s="27" t="s">
        <v>301</v>
      </c>
    </row>
    <row r="98" spans="1:9" ht="15.75" thickBot="1" x14ac:dyDescent="0.3">
      <c r="A98" s="43">
        <v>89</v>
      </c>
      <c r="B98" s="28" t="s">
        <v>432</v>
      </c>
      <c r="C98" s="29" t="s">
        <v>433</v>
      </c>
      <c r="D98" s="38" t="s">
        <v>434</v>
      </c>
      <c r="E98" s="29" t="s">
        <v>36</v>
      </c>
      <c r="F98" s="29">
        <v>2</v>
      </c>
      <c r="G98" s="29">
        <v>0</v>
      </c>
      <c r="H98" s="30">
        <f t="shared" si="2"/>
        <v>2</v>
      </c>
      <c r="I98" s="31" t="s">
        <v>301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zoomScaleNormal="100" workbookViewId="0">
      <selection sqref="A1:I99"/>
    </sheetView>
  </sheetViews>
  <sheetFormatPr defaultRowHeight="15" x14ac:dyDescent="0.25"/>
  <cols>
    <col min="1" max="1" width="5" bestFit="1" customWidth="1"/>
    <col min="2" max="2" width="9" customWidth="1"/>
    <col min="3" max="3" width="20.140625" bestFit="1" customWidth="1"/>
    <col min="4" max="4" width="15.85546875" bestFit="1" customWidth="1"/>
    <col min="5" max="5" width="24.425781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85546875" customWidth="1"/>
  </cols>
  <sheetData>
    <row r="1" spans="1:9" x14ac:dyDescent="0.25">
      <c r="A1" s="45"/>
      <c r="B1" s="45"/>
      <c r="C1" s="44" t="s">
        <v>313</v>
      </c>
      <c r="D1" s="23" t="s">
        <v>333</v>
      </c>
      <c r="E1" s="45"/>
      <c r="F1" s="45"/>
      <c r="G1" s="15" t="s">
        <v>314</v>
      </c>
      <c r="H1" s="15"/>
      <c r="I1" s="15" t="s">
        <v>440</v>
      </c>
    </row>
    <row r="2" spans="1:9" x14ac:dyDescent="0.25">
      <c r="A2" s="45"/>
      <c r="B2" s="45"/>
      <c r="C2" s="44" t="s">
        <v>316</v>
      </c>
      <c r="D2" s="82" t="s">
        <v>334</v>
      </c>
      <c r="E2" s="83"/>
      <c r="F2" s="45"/>
      <c r="G2" s="15" t="s">
        <v>317</v>
      </c>
      <c r="H2" s="15"/>
      <c r="I2" s="16">
        <v>41582</v>
      </c>
    </row>
    <row r="3" spans="1:9" x14ac:dyDescent="0.25">
      <c r="A3" s="45"/>
      <c r="B3" s="45"/>
      <c r="C3" s="44" t="s">
        <v>318</v>
      </c>
      <c r="D3" s="14" t="s">
        <v>319</v>
      </c>
      <c r="E3" s="10" t="s">
        <v>332</v>
      </c>
      <c r="F3" s="45"/>
      <c r="G3" s="45"/>
      <c r="H3" s="45"/>
      <c r="I3" s="45"/>
    </row>
    <row r="4" spans="1:9" x14ac:dyDescent="0.25">
      <c r="A4" s="45"/>
      <c r="B4" s="45"/>
      <c r="C4" s="44" t="s">
        <v>320</v>
      </c>
      <c r="D4" s="17" t="s">
        <v>335</v>
      </c>
      <c r="E4" s="44"/>
      <c r="F4" s="45"/>
      <c r="G4" s="45"/>
      <c r="H4" s="45"/>
      <c r="I4" s="45"/>
    </row>
    <row r="5" spans="1:9" x14ac:dyDescent="0.25">
      <c r="A5" s="45"/>
      <c r="B5" s="15" t="s">
        <v>321</v>
      </c>
      <c r="C5" s="44" t="s">
        <v>322</v>
      </c>
      <c r="D5" s="84" t="s">
        <v>336</v>
      </c>
      <c r="E5" s="85"/>
      <c r="F5" s="85"/>
      <c r="G5" s="45"/>
      <c r="H5" s="45"/>
      <c r="I5" s="45"/>
    </row>
    <row r="6" spans="1:9" x14ac:dyDescent="0.25">
      <c r="A6" s="45"/>
      <c r="B6" s="15" t="s">
        <v>337</v>
      </c>
      <c r="C6" s="44" t="s">
        <v>323</v>
      </c>
      <c r="D6" s="14">
        <v>12</v>
      </c>
      <c r="E6" s="15" t="s">
        <v>429</v>
      </c>
      <c r="F6" s="45"/>
      <c r="G6" s="45"/>
      <c r="H6" s="45"/>
      <c r="I6" s="45"/>
    </row>
    <row r="7" spans="1:9" x14ac:dyDescent="0.25">
      <c r="A7" s="45"/>
      <c r="B7" s="45"/>
      <c r="C7" s="44" t="s">
        <v>324</v>
      </c>
      <c r="D7" s="14">
        <v>1</v>
      </c>
      <c r="E7" s="15" t="s">
        <v>338</v>
      </c>
      <c r="F7" s="45"/>
      <c r="G7" s="45"/>
      <c r="H7" s="45"/>
      <c r="I7" s="45"/>
    </row>
    <row r="8" spans="1:9" x14ac:dyDescent="0.25">
      <c r="A8" s="45"/>
      <c r="B8" s="45"/>
      <c r="C8" s="44"/>
      <c r="D8" s="14"/>
      <c r="E8" s="45"/>
      <c r="F8" s="45"/>
      <c r="G8" s="45"/>
      <c r="H8" s="45"/>
      <c r="I8" s="45"/>
    </row>
    <row r="9" spans="1:9" x14ac:dyDescent="0.25">
      <c r="A9" s="60" t="s">
        <v>325</v>
      </c>
      <c r="B9" s="50" t="s">
        <v>326</v>
      </c>
      <c r="C9" s="50" t="s">
        <v>216</v>
      </c>
      <c r="D9" s="51" t="s">
        <v>0</v>
      </c>
      <c r="E9" s="50" t="s">
        <v>327</v>
      </c>
      <c r="F9" s="50" t="s">
        <v>328</v>
      </c>
      <c r="G9" s="50" t="s">
        <v>329</v>
      </c>
      <c r="H9" s="50" t="s">
        <v>330</v>
      </c>
      <c r="I9" s="50" t="s">
        <v>331</v>
      </c>
    </row>
    <row r="10" spans="1:9" ht="12.75" customHeight="1" x14ac:dyDescent="0.25">
      <c r="A10" s="58">
        <v>1</v>
      </c>
      <c r="B10" s="52" t="s">
        <v>339</v>
      </c>
      <c r="C10" s="53" t="s">
        <v>43</v>
      </c>
      <c r="D10" s="54">
        <v>5310006807504</v>
      </c>
      <c r="E10" s="53" t="s">
        <v>10</v>
      </c>
      <c r="F10" s="53">
        <v>99</v>
      </c>
      <c r="G10" s="53">
        <v>0</v>
      </c>
      <c r="H10" s="55">
        <f t="shared" ref="H10:H48" si="0">F10*1</f>
        <v>99</v>
      </c>
      <c r="I10" s="53" t="s">
        <v>283</v>
      </c>
    </row>
    <row r="11" spans="1:9" ht="12.75" customHeight="1" x14ac:dyDescent="0.25">
      <c r="A11" s="58">
        <v>2</v>
      </c>
      <c r="B11" s="56" t="s">
        <v>340</v>
      </c>
      <c r="C11" s="53" t="s">
        <v>107</v>
      </c>
      <c r="D11" s="54">
        <v>5331008052966</v>
      </c>
      <c r="E11" s="53" t="s">
        <v>36</v>
      </c>
      <c r="F11" s="53">
        <v>2</v>
      </c>
      <c r="G11" s="53">
        <v>0</v>
      </c>
      <c r="H11" s="55">
        <f t="shared" si="0"/>
        <v>2</v>
      </c>
      <c r="I11" s="53" t="s">
        <v>301</v>
      </c>
    </row>
    <row r="12" spans="1:9" ht="12.75" customHeight="1" x14ac:dyDescent="0.25">
      <c r="A12" s="58">
        <v>3</v>
      </c>
      <c r="B12" s="52" t="s">
        <v>341</v>
      </c>
      <c r="C12" s="53" t="s">
        <v>90</v>
      </c>
      <c r="D12" s="54">
        <v>5310001670754</v>
      </c>
      <c r="E12" s="53" t="s">
        <v>25</v>
      </c>
      <c r="F12" s="57">
        <v>4</v>
      </c>
      <c r="G12" s="53">
        <v>0</v>
      </c>
      <c r="H12" s="55">
        <f t="shared" si="0"/>
        <v>4</v>
      </c>
      <c r="I12" s="53" t="s">
        <v>249</v>
      </c>
    </row>
    <row r="13" spans="1:9" ht="12.75" customHeight="1" x14ac:dyDescent="0.25">
      <c r="A13" s="58">
        <v>4</v>
      </c>
      <c r="B13" s="52" t="s">
        <v>342</v>
      </c>
      <c r="C13" s="53" t="s">
        <v>104</v>
      </c>
      <c r="D13" s="54">
        <v>5365002870093</v>
      </c>
      <c r="E13" s="53" t="s">
        <v>106</v>
      </c>
      <c r="F13" s="53">
        <v>2</v>
      </c>
      <c r="G13" s="53">
        <v>0</v>
      </c>
      <c r="H13" s="55">
        <f t="shared" si="0"/>
        <v>2</v>
      </c>
      <c r="I13" s="53" t="s">
        <v>227</v>
      </c>
    </row>
    <row r="14" spans="1:9" ht="12.75" customHeight="1" x14ac:dyDescent="0.25">
      <c r="A14" s="58">
        <v>5</v>
      </c>
      <c r="B14" s="52" t="s">
        <v>343</v>
      </c>
      <c r="C14" s="53" t="s">
        <v>156</v>
      </c>
      <c r="D14" s="54">
        <v>5310001671285</v>
      </c>
      <c r="E14" s="53" t="s">
        <v>10</v>
      </c>
      <c r="F14" s="57">
        <v>1</v>
      </c>
      <c r="G14" s="53">
        <v>0</v>
      </c>
      <c r="H14" s="55">
        <f t="shared" si="0"/>
        <v>1</v>
      </c>
      <c r="I14" s="53" t="s">
        <v>243</v>
      </c>
    </row>
    <row r="15" spans="1:9" ht="12.75" customHeight="1" x14ac:dyDescent="0.25">
      <c r="A15" s="58">
        <v>6</v>
      </c>
      <c r="B15" s="52" t="s">
        <v>344</v>
      </c>
      <c r="C15" s="53" t="s">
        <v>178</v>
      </c>
      <c r="D15" s="54">
        <v>5331005858247</v>
      </c>
      <c r="E15" s="53" t="s">
        <v>36</v>
      </c>
      <c r="F15" s="53">
        <v>2</v>
      </c>
      <c r="G15" s="53">
        <v>0</v>
      </c>
      <c r="H15" s="55">
        <f t="shared" si="0"/>
        <v>2</v>
      </c>
      <c r="I15" s="53" t="s">
        <v>301</v>
      </c>
    </row>
    <row r="16" spans="1:9" ht="12.75" customHeight="1" x14ac:dyDescent="0.25">
      <c r="A16" s="58">
        <v>7</v>
      </c>
      <c r="B16" s="52" t="s">
        <v>345</v>
      </c>
      <c r="C16" s="53" t="s">
        <v>127</v>
      </c>
      <c r="D16" s="54">
        <v>5340005746018</v>
      </c>
      <c r="E16" s="53" t="s">
        <v>129</v>
      </c>
      <c r="F16" s="57">
        <v>1</v>
      </c>
      <c r="G16" s="53">
        <v>0</v>
      </c>
      <c r="H16" s="55">
        <f t="shared" si="0"/>
        <v>1</v>
      </c>
      <c r="I16" s="53" t="s">
        <v>246</v>
      </c>
    </row>
    <row r="17" spans="1:9" ht="12.75" customHeight="1" x14ac:dyDescent="0.25">
      <c r="A17" s="58">
        <v>8</v>
      </c>
      <c r="B17" s="52" t="s">
        <v>346</v>
      </c>
      <c r="C17" s="53" t="s">
        <v>182</v>
      </c>
      <c r="D17" s="54">
        <v>5310002852177</v>
      </c>
      <c r="E17" s="53" t="s">
        <v>10</v>
      </c>
      <c r="F17" s="57">
        <v>4</v>
      </c>
      <c r="G17" s="53">
        <v>0</v>
      </c>
      <c r="H17" s="55">
        <f t="shared" si="0"/>
        <v>4</v>
      </c>
      <c r="I17" s="53" t="s">
        <v>239</v>
      </c>
    </row>
    <row r="18" spans="1:9" ht="12.75" customHeight="1" x14ac:dyDescent="0.25">
      <c r="A18" s="58">
        <v>9</v>
      </c>
      <c r="B18" s="52" t="s">
        <v>347</v>
      </c>
      <c r="C18" s="53" t="s">
        <v>116</v>
      </c>
      <c r="D18" s="54">
        <v>5315008392325</v>
      </c>
      <c r="E18" s="53" t="s">
        <v>30</v>
      </c>
      <c r="F18" s="57">
        <v>7</v>
      </c>
      <c r="G18" s="53">
        <v>0</v>
      </c>
      <c r="H18" s="55">
        <f t="shared" si="0"/>
        <v>7</v>
      </c>
      <c r="I18" s="53" t="s">
        <v>263</v>
      </c>
    </row>
    <row r="19" spans="1:9" ht="12.75" customHeight="1" x14ac:dyDescent="0.25">
      <c r="A19" s="58">
        <v>10</v>
      </c>
      <c r="B19" s="52" t="s">
        <v>348</v>
      </c>
      <c r="C19" s="53" t="s">
        <v>85</v>
      </c>
      <c r="D19" s="54">
        <v>5310001670740</v>
      </c>
      <c r="E19" s="53" t="s">
        <v>25</v>
      </c>
      <c r="F19" s="53">
        <v>90</v>
      </c>
      <c r="G19" s="53">
        <v>0</v>
      </c>
      <c r="H19" s="55">
        <f t="shared" si="0"/>
        <v>90</v>
      </c>
      <c r="I19" s="53" t="s">
        <v>274</v>
      </c>
    </row>
    <row r="20" spans="1:9" ht="12.75" customHeight="1" x14ac:dyDescent="0.25">
      <c r="A20" s="58">
        <v>11</v>
      </c>
      <c r="B20" s="52" t="s">
        <v>349</v>
      </c>
      <c r="C20" s="53" t="s">
        <v>38</v>
      </c>
      <c r="D20" s="54">
        <v>5306001822016</v>
      </c>
      <c r="E20" s="53" t="s">
        <v>40</v>
      </c>
      <c r="F20" s="57">
        <v>8</v>
      </c>
      <c r="G20" s="53">
        <v>0</v>
      </c>
      <c r="H20" s="55">
        <f t="shared" si="0"/>
        <v>8</v>
      </c>
      <c r="I20" s="53" t="s">
        <v>241</v>
      </c>
    </row>
    <row r="21" spans="1:9" ht="12.75" customHeight="1" x14ac:dyDescent="0.25">
      <c r="A21" s="58">
        <v>12</v>
      </c>
      <c r="B21" s="52" t="s">
        <v>350</v>
      </c>
      <c r="C21" s="53" t="s">
        <v>98</v>
      </c>
      <c r="D21" s="54">
        <v>5310013658738</v>
      </c>
      <c r="E21" s="53" t="s">
        <v>25</v>
      </c>
      <c r="F21" s="57">
        <v>12</v>
      </c>
      <c r="G21" s="53">
        <v>0</v>
      </c>
      <c r="H21" s="55">
        <f t="shared" si="0"/>
        <v>12</v>
      </c>
      <c r="I21" s="53" t="s">
        <v>228</v>
      </c>
    </row>
    <row r="22" spans="1:9" ht="12.75" customHeight="1" x14ac:dyDescent="0.25">
      <c r="A22" s="58">
        <v>13</v>
      </c>
      <c r="B22" s="52" t="s">
        <v>351</v>
      </c>
      <c r="C22" s="53" t="s">
        <v>186</v>
      </c>
      <c r="D22" s="54">
        <v>5310006398298</v>
      </c>
      <c r="E22" s="53" t="s">
        <v>188</v>
      </c>
      <c r="F22" s="57">
        <v>4</v>
      </c>
      <c r="G22" s="53">
        <v>0</v>
      </c>
      <c r="H22" s="55">
        <f t="shared" si="0"/>
        <v>4</v>
      </c>
      <c r="I22" s="53" t="s">
        <v>236</v>
      </c>
    </row>
    <row r="23" spans="1:9" ht="12.75" customHeight="1" x14ac:dyDescent="0.25">
      <c r="A23" s="58">
        <v>14</v>
      </c>
      <c r="B23" s="52" t="s">
        <v>352</v>
      </c>
      <c r="C23" s="53" t="s">
        <v>94</v>
      </c>
      <c r="D23" s="54">
        <v>5306001511424</v>
      </c>
      <c r="E23" s="53" t="s">
        <v>40</v>
      </c>
      <c r="F23" s="53">
        <v>8</v>
      </c>
      <c r="G23" s="53">
        <v>0</v>
      </c>
      <c r="H23" s="55">
        <f t="shared" si="0"/>
        <v>8</v>
      </c>
      <c r="I23" s="53" t="s">
        <v>265</v>
      </c>
    </row>
    <row r="24" spans="1:9" ht="12.75" customHeight="1" x14ac:dyDescent="0.25">
      <c r="A24" s="58">
        <v>15</v>
      </c>
      <c r="B24" s="52" t="s">
        <v>353</v>
      </c>
      <c r="C24" s="53" t="s">
        <v>148</v>
      </c>
      <c r="D24" s="54">
        <v>5306001511420</v>
      </c>
      <c r="E24" s="53" t="s">
        <v>40</v>
      </c>
      <c r="F24" s="57">
        <v>2</v>
      </c>
      <c r="G24" s="53">
        <v>0</v>
      </c>
      <c r="H24" s="55">
        <f t="shared" si="0"/>
        <v>2</v>
      </c>
      <c r="I24" s="53" t="s">
        <v>262</v>
      </c>
    </row>
    <row r="25" spans="1:9" ht="12.75" customHeight="1" x14ac:dyDescent="0.25">
      <c r="A25" s="58">
        <v>16</v>
      </c>
      <c r="B25" s="52" t="s">
        <v>354</v>
      </c>
      <c r="C25" s="53" t="s">
        <v>152</v>
      </c>
      <c r="D25" s="54">
        <v>5306001511418</v>
      </c>
      <c r="E25" s="53" t="s">
        <v>40</v>
      </c>
      <c r="F25" s="57">
        <v>4</v>
      </c>
      <c r="G25" s="53">
        <v>0</v>
      </c>
      <c r="H25" s="55">
        <f t="shared" si="0"/>
        <v>4</v>
      </c>
      <c r="I25" s="53" t="s">
        <v>257</v>
      </c>
    </row>
    <row r="26" spans="1:9" ht="12.75" customHeight="1" x14ac:dyDescent="0.25">
      <c r="A26" s="58">
        <v>17</v>
      </c>
      <c r="B26" s="52" t="s">
        <v>355</v>
      </c>
      <c r="C26" s="53" t="s">
        <v>146</v>
      </c>
      <c r="D26" s="54">
        <v>5306001511416</v>
      </c>
      <c r="E26" s="53" t="s">
        <v>40</v>
      </c>
      <c r="F26" s="57">
        <v>2</v>
      </c>
      <c r="G26" s="53">
        <v>0</v>
      </c>
      <c r="H26" s="55">
        <f t="shared" si="0"/>
        <v>2</v>
      </c>
      <c r="I26" s="53" t="s">
        <v>260</v>
      </c>
    </row>
    <row r="27" spans="1:9" ht="12.75" customHeight="1" x14ac:dyDescent="0.25">
      <c r="A27" s="58">
        <v>18</v>
      </c>
      <c r="B27" s="52" t="s">
        <v>356</v>
      </c>
      <c r="C27" s="53" t="s">
        <v>41</v>
      </c>
      <c r="D27" s="54">
        <v>5306005158064</v>
      </c>
      <c r="E27" s="53" t="s">
        <v>40</v>
      </c>
      <c r="F27" s="57">
        <v>12</v>
      </c>
      <c r="G27" s="53">
        <v>0</v>
      </c>
      <c r="H27" s="55">
        <f t="shared" si="0"/>
        <v>12</v>
      </c>
      <c r="I27" s="53" t="s">
        <v>256</v>
      </c>
    </row>
    <row r="28" spans="1:9" ht="12.75" customHeight="1" x14ac:dyDescent="0.25">
      <c r="A28" s="58">
        <v>19</v>
      </c>
      <c r="B28" s="52" t="s">
        <v>357</v>
      </c>
      <c r="C28" s="53" t="s">
        <v>163</v>
      </c>
      <c r="D28" s="54">
        <v>5306001822015</v>
      </c>
      <c r="E28" s="53" t="s">
        <v>40</v>
      </c>
      <c r="F28" s="57">
        <v>4</v>
      </c>
      <c r="G28" s="53">
        <v>0</v>
      </c>
      <c r="H28" s="55">
        <f t="shared" si="0"/>
        <v>4</v>
      </c>
      <c r="I28" s="53" t="s">
        <v>225</v>
      </c>
    </row>
    <row r="29" spans="1:9" ht="12.75" customHeight="1" x14ac:dyDescent="0.25">
      <c r="A29" s="58">
        <v>20</v>
      </c>
      <c r="B29" s="52" t="s">
        <v>358</v>
      </c>
      <c r="C29" s="53" t="s">
        <v>254</v>
      </c>
      <c r="D29" s="54">
        <v>5305006140246</v>
      </c>
      <c r="E29" s="53" t="s">
        <v>14</v>
      </c>
      <c r="F29" s="57">
        <v>8</v>
      </c>
      <c r="G29" s="53">
        <v>0</v>
      </c>
      <c r="H29" s="55">
        <f t="shared" si="0"/>
        <v>8</v>
      </c>
      <c r="I29" s="53" t="s">
        <v>255</v>
      </c>
    </row>
    <row r="30" spans="1:9" ht="12.75" customHeight="1" x14ac:dyDescent="0.25">
      <c r="A30" s="58">
        <v>21</v>
      </c>
      <c r="B30" s="52" t="s">
        <v>359</v>
      </c>
      <c r="C30" s="53">
        <v>277197</v>
      </c>
      <c r="D30" s="54">
        <v>5310013698928</v>
      </c>
      <c r="E30" s="53" t="s">
        <v>25</v>
      </c>
      <c r="F30" s="57">
        <v>12</v>
      </c>
      <c r="G30" s="53">
        <v>0</v>
      </c>
      <c r="H30" s="55">
        <f t="shared" si="0"/>
        <v>12</v>
      </c>
      <c r="I30" s="53" t="s">
        <v>250</v>
      </c>
    </row>
    <row r="31" spans="1:9" ht="12.75" customHeight="1" x14ac:dyDescent="0.25">
      <c r="A31" s="58">
        <v>22</v>
      </c>
      <c r="B31" s="52" t="s">
        <v>360</v>
      </c>
      <c r="C31" s="53" t="s">
        <v>96</v>
      </c>
      <c r="D31" s="54">
        <v>5306005319581</v>
      </c>
      <c r="E31" s="53" t="s">
        <v>40</v>
      </c>
      <c r="F31" s="57">
        <v>2</v>
      </c>
      <c r="G31" s="53">
        <v>0</v>
      </c>
      <c r="H31" s="55">
        <f t="shared" si="0"/>
        <v>2</v>
      </c>
      <c r="I31" s="53" t="s">
        <v>235</v>
      </c>
    </row>
    <row r="32" spans="1:9" ht="12.75" customHeight="1" x14ac:dyDescent="0.25">
      <c r="A32" s="58">
        <v>23</v>
      </c>
      <c r="B32" s="52" t="s">
        <v>361</v>
      </c>
      <c r="C32" s="53" t="s">
        <v>150</v>
      </c>
      <c r="D32" s="54">
        <v>5331004114354</v>
      </c>
      <c r="E32" s="53" t="s">
        <v>36</v>
      </c>
      <c r="F32" s="57">
        <v>1</v>
      </c>
      <c r="G32" s="53">
        <v>0</v>
      </c>
      <c r="H32" s="55">
        <f t="shared" si="0"/>
        <v>1</v>
      </c>
      <c r="I32" s="53" t="s">
        <v>301</v>
      </c>
    </row>
    <row r="33" spans="1:9" ht="12.75" customHeight="1" x14ac:dyDescent="0.25">
      <c r="A33" s="58">
        <v>24</v>
      </c>
      <c r="B33" s="52" t="s">
        <v>362</v>
      </c>
      <c r="C33" s="53" t="s">
        <v>197</v>
      </c>
      <c r="D33" s="54">
        <v>5315010688514</v>
      </c>
      <c r="E33" s="53" t="s">
        <v>30</v>
      </c>
      <c r="F33" s="57">
        <v>2</v>
      </c>
      <c r="G33" s="53">
        <v>0</v>
      </c>
      <c r="H33" s="55">
        <f t="shared" si="0"/>
        <v>2</v>
      </c>
      <c r="I33" s="53" t="s">
        <v>237</v>
      </c>
    </row>
    <row r="34" spans="1:9" ht="12.75" customHeight="1" x14ac:dyDescent="0.25">
      <c r="A34" s="58">
        <v>25</v>
      </c>
      <c r="B34" s="52" t="s">
        <v>363</v>
      </c>
      <c r="C34" s="53" t="s">
        <v>167</v>
      </c>
      <c r="D34" s="54">
        <v>5310006804892</v>
      </c>
      <c r="E34" s="53" t="s">
        <v>10</v>
      </c>
      <c r="F34" s="57">
        <v>5</v>
      </c>
      <c r="G34" s="53">
        <v>0</v>
      </c>
      <c r="H34" s="55">
        <f t="shared" si="0"/>
        <v>5</v>
      </c>
      <c r="I34" s="53" t="s">
        <v>242</v>
      </c>
    </row>
    <row r="35" spans="1:9" ht="12.75" customHeight="1" x14ac:dyDescent="0.25">
      <c r="A35" s="58">
        <v>26</v>
      </c>
      <c r="B35" s="52" t="s">
        <v>364</v>
      </c>
      <c r="C35" s="53" t="s">
        <v>118</v>
      </c>
      <c r="D35" s="54">
        <v>5310001768109</v>
      </c>
      <c r="E35" s="53" t="s">
        <v>10</v>
      </c>
      <c r="F35" s="57">
        <v>2</v>
      </c>
      <c r="G35" s="53">
        <v>0</v>
      </c>
      <c r="H35" s="55">
        <f t="shared" si="0"/>
        <v>2</v>
      </c>
      <c r="I35" s="53" t="s">
        <v>247</v>
      </c>
    </row>
    <row r="36" spans="1:9" ht="12.75" customHeight="1" x14ac:dyDescent="0.25">
      <c r="A36" s="58">
        <v>27</v>
      </c>
      <c r="B36" s="52" t="s">
        <v>365</v>
      </c>
      <c r="C36" s="53" t="s">
        <v>23</v>
      </c>
      <c r="D36" s="54">
        <v>5310001670834</v>
      </c>
      <c r="E36" s="53" t="s">
        <v>25</v>
      </c>
      <c r="F36" s="57">
        <v>8</v>
      </c>
      <c r="G36" s="53">
        <v>0</v>
      </c>
      <c r="H36" s="55">
        <f t="shared" si="0"/>
        <v>8</v>
      </c>
      <c r="I36" s="53" t="s">
        <v>251</v>
      </c>
    </row>
    <row r="37" spans="1:9" ht="12.75" customHeight="1" x14ac:dyDescent="0.25">
      <c r="A37" s="58">
        <v>28</v>
      </c>
      <c r="B37" s="52" t="s">
        <v>366</v>
      </c>
      <c r="C37" s="53" t="s">
        <v>299</v>
      </c>
      <c r="D37" s="54">
        <v>5310001848980</v>
      </c>
      <c r="E37" s="53" t="s">
        <v>25</v>
      </c>
      <c r="F37" s="57">
        <v>4</v>
      </c>
      <c r="G37" s="53">
        <v>0</v>
      </c>
      <c r="H37" s="55">
        <f t="shared" si="0"/>
        <v>4</v>
      </c>
      <c r="I37" s="53" t="s">
        <v>300</v>
      </c>
    </row>
    <row r="38" spans="1:9" ht="12.75" customHeight="1" x14ac:dyDescent="0.25">
      <c r="A38" s="58">
        <v>29</v>
      </c>
      <c r="B38" s="52" t="s">
        <v>367</v>
      </c>
      <c r="C38" s="53" t="s">
        <v>169</v>
      </c>
      <c r="D38" s="54">
        <v>5306006560358</v>
      </c>
      <c r="E38" s="53" t="s">
        <v>40</v>
      </c>
      <c r="F38" s="57">
        <v>4</v>
      </c>
      <c r="G38" s="53">
        <v>0</v>
      </c>
      <c r="H38" s="55">
        <f t="shared" si="0"/>
        <v>4</v>
      </c>
      <c r="I38" s="53" t="s">
        <v>273</v>
      </c>
    </row>
    <row r="39" spans="1:9" ht="12.75" customHeight="1" x14ac:dyDescent="0.25">
      <c r="A39" s="58">
        <v>30</v>
      </c>
      <c r="B39" s="52" t="s">
        <v>368</v>
      </c>
      <c r="C39" s="53" t="s">
        <v>304</v>
      </c>
      <c r="D39" s="54">
        <v>5331005797544</v>
      </c>
      <c r="E39" s="53" t="s">
        <v>36</v>
      </c>
      <c r="F39" s="57">
        <v>1</v>
      </c>
      <c r="G39" s="53">
        <v>0</v>
      </c>
      <c r="H39" s="55">
        <f t="shared" si="0"/>
        <v>1</v>
      </c>
      <c r="I39" s="53" t="s">
        <v>301</v>
      </c>
    </row>
    <row r="40" spans="1:9" ht="12.75" customHeight="1" x14ac:dyDescent="0.25">
      <c r="A40" s="58">
        <v>31</v>
      </c>
      <c r="B40" s="52" t="s">
        <v>369</v>
      </c>
      <c r="C40" s="53" t="s">
        <v>244</v>
      </c>
      <c r="D40" s="54">
        <v>5315008123741</v>
      </c>
      <c r="E40" s="53" t="s">
        <v>30</v>
      </c>
      <c r="F40" s="57">
        <v>4</v>
      </c>
      <c r="G40" s="53">
        <v>0</v>
      </c>
      <c r="H40" s="55">
        <f t="shared" si="0"/>
        <v>4</v>
      </c>
      <c r="I40" s="53" t="s">
        <v>245</v>
      </c>
    </row>
    <row r="41" spans="1:9" ht="12.75" customHeight="1" x14ac:dyDescent="0.25">
      <c r="A41" s="58">
        <v>32</v>
      </c>
      <c r="B41" s="52" t="s">
        <v>370</v>
      </c>
      <c r="C41" s="53" t="s">
        <v>12</v>
      </c>
      <c r="D41" s="54">
        <v>5305000680543</v>
      </c>
      <c r="E41" s="53" t="s">
        <v>14</v>
      </c>
      <c r="F41" s="57">
        <v>4</v>
      </c>
      <c r="G41" s="53">
        <v>0</v>
      </c>
      <c r="H41" s="55">
        <f t="shared" si="0"/>
        <v>4</v>
      </c>
      <c r="I41" s="53" t="s">
        <v>226</v>
      </c>
    </row>
    <row r="42" spans="1:9" ht="12.75" customHeight="1" x14ac:dyDescent="0.25">
      <c r="A42" s="58">
        <v>33</v>
      </c>
      <c r="B42" s="52" t="s">
        <v>371</v>
      </c>
      <c r="C42" s="53" t="s">
        <v>123</v>
      </c>
      <c r="D42" s="54">
        <v>5310001670836</v>
      </c>
      <c r="E42" s="53" t="s">
        <v>25</v>
      </c>
      <c r="F42" s="57">
        <v>4</v>
      </c>
      <c r="G42" s="53">
        <v>0</v>
      </c>
      <c r="H42" s="55">
        <f t="shared" si="0"/>
        <v>4</v>
      </c>
      <c r="I42" s="53" t="s">
        <v>248</v>
      </c>
    </row>
    <row r="43" spans="1:9" ht="12.75" customHeight="1" x14ac:dyDescent="0.25">
      <c r="A43" s="58">
        <v>34</v>
      </c>
      <c r="B43" s="52" t="s">
        <v>372</v>
      </c>
      <c r="C43" s="53" t="s">
        <v>210</v>
      </c>
      <c r="D43" s="54">
        <v>5331005596182</v>
      </c>
      <c r="E43" s="53" t="s">
        <v>36</v>
      </c>
      <c r="F43" s="57">
        <v>1</v>
      </c>
      <c r="G43" s="53">
        <v>0</v>
      </c>
      <c r="H43" s="55">
        <f t="shared" si="0"/>
        <v>1</v>
      </c>
      <c r="I43" s="53" t="s">
        <v>301</v>
      </c>
    </row>
    <row r="44" spans="1:9" ht="12.75" customHeight="1" x14ac:dyDescent="0.25">
      <c r="A44" s="58">
        <v>35</v>
      </c>
      <c r="B44" s="52" t="s">
        <v>373</v>
      </c>
      <c r="C44" s="53" t="s">
        <v>205</v>
      </c>
      <c r="D44" s="54">
        <v>5331005793163</v>
      </c>
      <c r="E44" s="53" t="s">
        <v>36</v>
      </c>
      <c r="F44" s="57">
        <v>1</v>
      </c>
      <c r="G44" s="53">
        <v>0</v>
      </c>
      <c r="H44" s="55">
        <f t="shared" si="0"/>
        <v>1</v>
      </c>
      <c r="I44" s="53" t="s">
        <v>301</v>
      </c>
    </row>
    <row r="45" spans="1:9" ht="12.75" customHeight="1" x14ac:dyDescent="0.25">
      <c r="A45" s="58">
        <v>36</v>
      </c>
      <c r="B45" s="56" t="s">
        <v>374</v>
      </c>
      <c r="C45" s="53" t="s">
        <v>135</v>
      </c>
      <c r="D45" s="54">
        <v>5331005769732</v>
      </c>
      <c r="E45" s="53" t="s">
        <v>36</v>
      </c>
      <c r="F45" s="53">
        <v>3</v>
      </c>
      <c r="G45" s="53">
        <v>0</v>
      </c>
      <c r="H45" s="55">
        <f t="shared" si="0"/>
        <v>3</v>
      </c>
      <c r="I45" s="53" t="s">
        <v>301</v>
      </c>
    </row>
    <row r="46" spans="1:9" ht="12.75" customHeight="1" x14ac:dyDescent="0.25">
      <c r="A46" s="58">
        <v>37</v>
      </c>
      <c r="B46" s="52" t="s">
        <v>375</v>
      </c>
      <c r="C46" s="53" t="s">
        <v>54</v>
      </c>
      <c r="D46" s="54">
        <v>5305000679914</v>
      </c>
      <c r="E46" s="53" t="s">
        <v>14</v>
      </c>
      <c r="F46" s="53">
        <v>6</v>
      </c>
      <c r="G46" s="53">
        <v>0</v>
      </c>
      <c r="H46" s="55">
        <f t="shared" si="0"/>
        <v>6</v>
      </c>
      <c r="I46" s="53" t="s">
        <v>224</v>
      </c>
    </row>
    <row r="47" spans="1:9" ht="12.75" customHeight="1" x14ac:dyDescent="0.25">
      <c r="A47" s="58">
        <v>38</v>
      </c>
      <c r="B47" s="52" t="s">
        <v>376</v>
      </c>
      <c r="C47" s="53" t="s">
        <v>59</v>
      </c>
      <c r="D47" s="54">
        <v>5360010308050</v>
      </c>
      <c r="E47" s="53" t="s">
        <v>61</v>
      </c>
      <c r="F47" s="57">
        <v>2</v>
      </c>
      <c r="G47" s="53">
        <v>0</v>
      </c>
      <c r="H47" s="55">
        <f t="shared" si="0"/>
        <v>2</v>
      </c>
      <c r="I47" s="53" t="s">
        <v>291</v>
      </c>
    </row>
    <row r="48" spans="1:9" ht="12.75" customHeight="1" x14ac:dyDescent="0.25">
      <c r="A48" s="58">
        <v>39</v>
      </c>
      <c r="B48" s="52" t="s">
        <v>377</v>
      </c>
      <c r="C48" s="53" t="s">
        <v>207</v>
      </c>
      <c r="D48" s="54">
        <v>5330002804122</v>
      </c>
      <c r="E48" s="53" t="s">
        <v>209</v>
      </c>
      <c r="F48" s="57">
        <v>1</v>
      </c>
      <c r="G48" s="53">
        <v>0</v>
      </c>
      <c r="H48" s="55">
        <f t="shared" si="0"/>
        <v>1</v>
      </c>
      <c r="I48" s="53" t="s">
        <v>301</v>
      </c>
    </row>
    <row r="49" spans="1:9" ht="12.75" customHeight="1" x14ac:dyDescent="0.25">
      <c r="A49" s="58">
        <v>40</v>
      </c>
      <c r="B49" s="52" t="s">
        <v>378</v>
      </c>
      <c r="C49" s="53" t="s">
        <v>26</v>
      </c>
      <c r="D49" s="54">
        <v>3110005179935</v>
      </c>
      <c r="E49" s="53" t="s">
        <v>436</v>
      </c>
      <c r="F49" s="53">
        <v>300</v>
      </c>
      <c r="G49" s="53">
        <v>0</v>
      </c>
      <c r="H49" s="53">
        <v>300</v>
      </c>
      <c r="I49" s="53" t="s">
        <v>289</v>
      </c>
    </row>
    <row r="50" spans="1:9" ht="12.75" customHeight="1" x14ac:dyDescent="0.25">
      <c r="A50" s="58">
        <v>41</v>
      </c>
      <c r="B50" s="56" t="s">
        <v>379</v>
      </c>
      <c r="C50" s="53" t="s">
        <v>302</v>
      </c>
      <c r="D50" s="54">
        <v>5331005798195</v>
      </c>
      <c r="E50" s="53" t="s">
        <v>113</v>
      </c>
      <c r="F50" s="57">
        <v>2</v>
      </c>
      <c r="G50" s="53">
        <v>0</v>
      </c>
      <c r="H50" s="55">
        <f t="shared" ref="H50:H73" si="1">F50*1</f>
        <v>2</v>
      </c>
      <c r="I50" s="53" t="s">
        <v>301</v>
      </c>
    </row>
    <row r="51" spans="1:9" ht="12.75" customHeight="1" x14ac:dyDescent="0.25">
      <c r="A51" s="58">
        <v>42</v>
      </c>
      <c r="B51" s="52" t="s">
        <v>381</v>
      </c>
      <c r="C51" s="53" t="s">
        <v>49</v>
      </c>
      <c r="D51" s="54">
        <v>5331006418942</v>
      </c>
      <c r="E51" s="53" t="s">
        <v>36</v>
      </c>
      <c r="F51" s="53">
        <v>2</v>
      </c>
      <c r="G51" s="53">
        <v>0</v>
      </c>
      <c r="H51" s="55">
        <f t="shared" si="1"/>
        <v>2</v>
      </c>
      <c r="I51" s="53" t="s">
        <v>301</v>
      </c>
    </row>
    <row r="52" spans="1:9" ht="12.75" customHeight="1" x14ac:dyDescent="0.25">
      <c r="A52" s="58">
        <v>43</v>
      </c>
      <c r="B52" s="56" t="s">
        <v>382</v>
      </c>
      <c r="C52" s="53" t="s">
        <v>165</v>
      </c>
      <c r="D52" s="54">
        <v>3110000420446</v>
      </c>
      <c r="E52" s="53" t="s">
        <v>75</v>
      </c>
      <c r="F52" s="57">
        <v>2</v>
      </c>
      <c r="G52" s="53">
        <v>0</v>
      </c>
      <c r="H52" s="55">
        <f t="shared" si="1"/>
        <v>2</v>
      </c>
      <c r="I52" s="53" t="s">
        <v>301</v>
      </c>
    </row>
    <row r="53" spans="1:9" ht="12.75" customHeight="1" x14ac:dyDescent="0.25">
      <c r="A53" s="58">
        <v>44</v>
      </c>
      <c r="B53" s="52" t="s">
        <v>383</v>
      </c>
      <c r="C53" s="53" t="s">
        <v>277</v>
      </c>
      <c r="D53" s="54">
        <v>3110000278142</v>
      </c>
      <c r="E53" s="53" t="s">
        <v>75</v>
      </c>
      <c r="F53" s="57">
        <v>4</v>
      </c>
      <c r="G53" s="53">
        <v>0</v>
      </c>
      <c r="H53" s="55">
        <f t="shared" si="1"/>
        <v>4</v>
      </c>
      <c r="I53" s="53" t="s">
        <v>278</v>
      </c>
    </row>
    <row r="54" spans="1:9" ht="12.75" customHeight="1" x14ac:dyDescent="0.25">
      <c r="A54" s="58">
        <v>45</v>
      </c>
      <c r="B54" s="52" t="s">
        <v>384</v>
      </c>
      <c r="C54" s="53" t="s">
        <v>180</v>
      </c>
      <c r="D54" s="54">
        <v>5340010266749</v>
      </c>
      <c r="E54" s="53" t="s">
        <v>430</v>
      </c>
      <c r="F54" s="53">
        <v>2</v>
      </c>
      <c r="G54" s="53">
        <v>0</v>
      </c>
      <c r="H54" s="55">
        <f t="shared" si="1"/>
        <v>2</v>
      </c>
      <c r="I54" s="53" t="s">
        <v>229</v>
      </c>
    </row>
    <row r="55" spans="1:9" ht="12.75" customHeight="1" x14ac:dyDescent="0.25">
      <c r="A55" s="58">
        <v>46</v>
      </c>
      <c r="B55" s="52" t="s">
        <v>385</v>
      </c>
      <c r="C55" s="53" t="s">
        <v>81</v>
      </c>
      <c r="D55" s="54">
        <v>5315002347465</v>
      </c>
      <c r="E55" s="53" t="s">
        <v>30</v>
      </c>
      <c r="F55" s="57">
        <v>1</v>
      </c>
      <c r="G55" s="53">
        <v>0</v>
      </c>
      <c r="H55" s="55">
        <f t="shared" si="1"/>
        <v>1</v>
      </c>
      <c r="I55" s="53" t="s">
        <v>230</v>
      </c>
    </row>
    <row r="56" spans="1:9" ht="12.75" customHeight="1" x14ac:dyDescent="0.25">
      <c r="A56" s="58">
        <v>47</v>
      </c>
      <c r="B56" s="52" t="s">
        <v>386</v>
      </c>
      <c r="C56" s="53" t="s">
        <v>189</v>
      </c>
      <c r="D56" s="54">
        <v>5305010605989</v>
      </c>
      <c r="E56" s="53" t="s">
        <v>191</v>
      </c>
      <c r="F56" s="57">
        <v>4</v>
      </c>
      <c r="G56" s="53">
        <v>0</v>
      </c>
      <c r="H56" s="55">
        <f t="shared" si="1"/>
        <v>4</v>
      </c>
      <c r="I56" s="53" t="s">
        <v>231</v>
      </c>
    </row>
    <row r="57" spans="1:9" ht="12.75" customHeight="1" x14ac:dyDescent="0.25">
      <c r="A57" s="58">
        <v>48</v>
      </c>
      <c r="B57" s="52" t="s">
        <v>387</v>
      </c>
      <c r="C57" s="53" t="s">
        <v>72</v>
      </c>
      <c r="D57" s="54">
        <v>1680011606364</v>
      </c>
      <c r="E57" s="53" t="s">
        <v>74</v>
      </c>
      <c r="F57" s="57">
        <v>2</v>
      </c>
      <c r="G57" s="53">
        <v>0</v>
      </c>
      <c r="H57" s="55">
        <f t="shared" si="1"/>
        <v>2</v>
      </c>
      <c r="I57" s="53" t="s">
        <v>232</v>
      </c>
    </row>
    <row r="58" spans="1:9" ht="12.75" customHeight="1" x14ac:dyDescent="0.25">
      <c r="A58" s="58">
        <v>49</v>
      </c>
      <c r="B58" s="52" t="s">
        <v>388</v>
      </c>
      <c r="C58" s="53" t="s">
        <v>199</v>
      </c>
      <c r="D58" s="54">
        <v>5310011493855</v>
      </c>
      <c r="E58" s="53" t="s">
        <v>25</v>
      </c>
      <c r="F58" s="57">
        <v>2</v>
      </c>
      <c r="G58" s="53">
        <v>0</v>
      </c>
      <c r="H58" s="55">
        <f t="shared" si="1"/>
        <v>2</v>
      </c>
      <c r="I58" s="53" t="s">
        <v>233</v>
      </c>
    </row>
    <row r="59" spans="1:9" ht="12.75" customHeight="1" x14ac:dyDescent="0.25">
      <c r="A59" s="58">
        <v>50</v>
      </c>
      <c r="B59" s="52" t="s">
        <v>389</v>
      </c>
      <c r="C59" s="53" t="s">
        <v>51</v>
      </c>
      <c r="D59" s="54">
        <v>5306001821952</v>
      </c>
      <c r="E59" s="53" t="s">
        <v>40</v>
      </c>
      <c r="F59" s="57">
        <v>2</v>
      </c>
      <c r="G59" s="53">
        <v>0</v>
      </c>
      <c r="H59" s="55">
        <f t="shared" si="1"/>
        <v>2</v>
      </c>
      <c r="I59" s="53" t="s">
        <v>234</v>
      </c>
    </row>
    <row r="60" spans="1:9" ht="12.75" customHeight="1" x14ac:dyDescent="0.25">
      <c r="A60" s="58">
        <v>51</v>
      </c>
      <c r="B60" s="52" t="s">
        <v>390</v>
      </c>
      <c r="C60" s="53" t="s">
        <v>56</v>
      </c>
      <c r="D60" s="54">
        <v>1680010347285</v>
      </c>
      <c r="E60" s="53" t="s">
        <v>439</v>
      </c>
      <c r="F60" s="57">
        <v>1</v>
      </c>
      <c r="G60" s="53">
        <v>0</v>
      </c>
      <c r="H60" s="55">
        <f t="shared" si="1"/>
        <v>1</v>
      </c>
      <c r="I60" s="53" t="s">
        <v>238</v>
      </c>
    </row>
    <row r="61" spans="1:9" ht="12.75" customHeight="1" x14ac:dyDescent="0.25">
      <c r="A61" s="58">
        <v>52</v>
      </c>
      <c r="B61" s="52" t="s">
        <v>391</v>
      </c>
      <c r="C61" s="57">
        <v>31305</v>
      </c>
      <c r="D61" s="54">
        <v>5315010548072</v>
      </c>
      <c r="E61" s="53" t="s">
        <v>18</v>
      </c>
      <c r="F61" s="57">
        <v>2</v>
      </c>
      <c r="G61" s="53">
        <v>0</v>
      </c>
      <c r="H61" s="55">
        <f t="shared" si="1"/>
        <v>2</v>
      </c>
      <c r="I61" s="53" t="s">
        <v>240</v>
      </c>
    </row>
    <row r="62" spans="1:9" ht="12.75" customHeight="1" x14ac:dyDescent="0.25">
      <c r="A62" s="58">
        <v>53</v>
      </c>
      <c r="B62" s="52" t="s">
        <v>392</v>
      </c>
      <c r="C62" s="53" t="s">
        <v>121</v>
      </c>
      <c r="D62" s="54">
        <v>5365005853568</v>
      </c>
      <c r="E62" s="53" t="s">
        <v>53</v>
      </c>
      <c r="F62" s="57">
        <v>2</v>
      </c>
      <c r="G62" s="53">
        <v>0</v>
      </c>
      <c r="H62" s="55">
        <f t="shared" si="1"/>
        <v>2</v>
      </c>
      <c r="I62" s="53" t="s">
        <v>252</v>
      </c>
    </row>
    <row r="63" spans="1:9" ht="12.75" customHeight="1" x14ac:dyDescent="0.25">
      <c r="A63" s="58">
        <v>54</v>
      </c>
      <c r="B63" s="52" t="s">
        <v>393</v>
      </c>
      <c r="C63" s="53" t="s">
        <v>62</v>
      </c>
      <c r="D63" s="54">
        <v>5315006164261</v>
      </c>
      <c r="E63" s="53" t="s">
        <v>30</v>
      </c>
      <c r="F63" s="57">
        <v>1</v>
      </c>
      <c r="G63" s="53">
        <v>0</v>
      </c>
      <c r="H63" s="55">
        <f t="shared" si="1"/>
        <v>1</v>
      </c>
      <c r="I63" s="53" t="s">
        <v>253</v>
      </c>
    </row>
    <row r="64" spans="1:9" ht="12.75" customHeight="1" x14ac:dyDescent="0.25">
      <c r="A64" s="58">
        <v>55</v>
      </c>
      <c r="B64" s="52" t="s">
        <v>394</v>
      </c>
      <c r="C64" s="53" t="s">
        <v>258</v>
      </c>
      <c r="D64" s="54">
        <v>5305014680533</v>
      </c>
      <c r="E64" s="53" t="s">
        <v>40</v>
      </c>
      <c r="F64" s="57">
        <v>1</v>
      </c>
      <c r="G64" s="53">
        <v>0</v>
      </c>
      <c r="H64" s="55">
        <f t="shared" si="1"/>
        <v>1</v>
      </c>
      <c r="I64" s="53" t="s">
        <v>259</v>
      </c>
    </row>
    <row r="65" spans="1:9" ht="12.75" customHeight="1" x14ac:dyDescent="0.25">
      <c r="A65" s="58">
        <v>56</v>
      </c>
      <c r="B65" s="52" t="s">
        <v>395</v>
      </c>
      <c r="C65" s="53" t="s">
        <v>92</v>
      </c>
      <c r="D65" s="54">
        <v>5306011010721</v>
      </c>
      <c r="E65" s="53" t="s">
        <v>40</v>
      </c>
      <c r="F65" s="57">
        <v>4</v>
      </c>
      <c r="G65" s="53">
        <v>0</v>
      </c>
      <c r="H65" s="55">
        <f t="shared" si="1"/>
        <v>4</v>
      </c>
      <c r="I65" s="53" t="s">
        <v>261</v>
      </c>
    </row>
    <row r="66" spans="1:9" ht="12.75" customHeight="1" x14ac:dyDescent="0.25">
      <c r="A66" s="58">
        <v>57</v>
      </c>
      <c r="B66" s="52" t="s">
        <v>396</v>
      </c>
      <c r="C66" s="53" t="s">
        <v>143</v>
      </c>
      <c r="D66" s="54">
        <v>5315008392326</v>
      </c>
      <c r="E66" s="53" t="s">
        <v>145</v>
      </c>
      <c r="F66" s="53">
        <v>2</v>
      </c>
      <c r="G66" s="53">
        <v>0</v>
      </c>
      <c r="H66" s="55">
        <f t="shared" si="1"/>
        <v>2</v>
      </c>
      <c r="I66" s="53" t="s">
        <v>264</v>
      </c>
    </row>
    <row r="67" spans="1:9" ht="12.75" customHeight="1" x14ac:dyDescent="0.25">
      <c r="A67" s="58">
        <v>58</v>
      </c>
      <c r="B67" s="52" t="s">
        <v>397</v>
      </c>
      <c r="C67" s="53" t="s">
        <v>267</v>
      </c>
      <c r="D67" s="54">
        <v>5325002904497</v>
      </c>
      <c r="E67" s="53" t="s">
        <v>46</v>
      </c>
      <c r="F67" s="57">
        <v>2</v>
      </c>
      <c r="G67" s="53">
        <v>0</v>
      </c>
      <c r="H67" s="55">
        <f t="shared" si="1"/>
        <v>2</v>
      </c>
      <c r="I67" s="53" t="s">
        <v>268</v>
      </c>
    </row>
    <row r="68" spans="1:9" ht="12.75" customHeight="1" x14ac:dyDescent="0.25">
      <c r="A68" s="58">
        <v>59</v>
      </c>
      <c r="B68" s="52" t="s">
        <v>398</v>
      </c>
      <c r="C68" s="53" t="s">
        <v>269</v>
      </c>
      <c r="D68" s="54">
        <v>5325002904480</v>
      </c>
      <c r="E68" s="53" t="s">
        <v>46</v>
      </c>
      <c r="F68" s="57">
        <v>1</v>
      </c>
      <c r="G68" s="53">
        <v>0</v>
      </c>
      <c r="H68" s="55">
        <f t="shared" si="1"/>
        <v>1</v>
      </c>
      <c r="I68" s="53" t="s">
        <v>270</v>
      </c>
    </row>
    <row r="69" spans="1:9" ht="12.75" customHeight="1" x14ac:dyDescent="0.25">
      <c r="A69" s="58">
        <v>60</v>
      </c>
      <c r="B69" s="52" t="s">
        <v>399</v>
      </c>
      <c r="C69" s="53" t="s">
        <v>271</v>
      </c>
      <c r="D69" s="54">
        <v>5325005142321</v>
      </c>
      <c r="E69" s="53" t="s">
        <v>46</v>
      </c>
      <c r="F69" s="57">
        <v>2</v>
      </c>
      <c r="G69" s="53">
        <v>0</v>
      </c>
      <c r="H69" s="55">
        <f t="shared" si="1"/>
        <v>2</v>
      </c>
      <c r="I69" s="53" t="s">
        <v>272</v>
      </c>
    </row>
    <row r="70" spans="1:9" ht="12.75" customHeight="1" x14ac:dyDescent="0.25">
      <c r="A70" s="58">
        <v>61</v>
      </c>
      <c r="B70" s="52" t="s">
        <v>400</v>
      </c>
      <c r="C70" s="53" t="s">
        <v>76</v>
      </c>
      <c r="D70" s="54">
        <v>5365010421400</v>
      </c>
      <c r="E70" s="53" t="s">
        <v>78</v>
      </c>
      <c r="F70" s="53">
        <v>2</v>
      </c>
      <c r="G70" s="53">
        <v>0</v>
      </c>
      <c r="H70" s="55">
        <f t="shared" si="1"/>
        <v>2</v>
      </c>
      <c r="I70" s="53" t="s">
        <v>275</v>
      </c>
    </row>
    <row r="71" spans="1:9" ht="12.75" customHeight="1" x14ac:dyDescent="0.25">
      <c r="A71" s="58">
        <v>62</v>
      </c>
      <c r="B71" s="52" t="s">
        <v>401</v>
      </c>
      <c r="C71" s="53" t="s">
        <v>64</v>
      </c>
      <c r="D71" s="54">
        <v>5365010266741</v>
      </c>
      <c r="E71" s="53" t="s">
        <v>66</v>
      </c>
      <c r="F71" s="57">
        <v>1</v>
      </c>
      <c r="G71" s="53">
        <v>0</v>
      </c>
      <c r="H71" s="55">
        <f t="shared" si="1"/>
        <v>1</v>
      </c>
      <c r="I71" s="53" t="s">
        <v>276</v>
      </c>
    </row>
    <row r="72" spans="1:9" ht="12.75" customHeight="1" x14ac:dyDescent="0.25">
      <c r="A72" s="58">
        <v>63</v>
      </c>
      <c r="B72" s="52" t="s">
        <v>402</v>
      </c>
      <c r="C72" s="53" t="s">
        <v>133</v>
      </c>
      <c r="D72" s="54">
        <v>3110002770423</v>
      </c>
      <c r="E72" s="53" t="s">
        <v>75</v>
      </c>
      <c r="F72" s="57">
        <v>1</v>
      </c>
      <c r="G72" s="53">
        <v>0</v>
      </c>
      <c r="H72" s="55">
        <f t="shared" si="1"/>
        <v>1</v>
      </c>
      <c r="I72" s="53" t="s">
        <v>279</v>
      </c>
    </row>
    <row r="73" spans="1:9" ht="12.75" customHeight="1" x14ac:dyDescent="0.25">
      <c r="A73" s="58">
        <v>64</v>
      </c>
      <c r="B73" s="52" t="s">
        <v>403</v>
      </c>
      <c r="C73" s="53" t="s">
        <v>159</v>
      </c>
      <c r="D73" s="54">
        <v>5330011496344</v>
      </c>
      <c r="E73" s="53" t="s">
        <v>280</v>
      </c>
      <c r="F73" s="57">
        <v>1</v>
      </c>
      <c r="G73" s="53">
        <v>0</v>
      </c>
      <c r="H73" s="55">
        <f t="shared" si="1"/>
        <v>1</v>
      </c>
      <c r="I73" s="53" t="s">
        <v>281</v>
      </c>
    </row>
    <row r="74" spans="1:9" ht="12.75" customHeight="1" x14ac:dyDescent="0.25">
      <c r="A74" s="58">
        <v>65</v>
      </c>
      <c r="B74" s="52" t="s">
        <v>404</v>
      </c>
      <c r="C74" s="53">
        <v>5703310</v>
      </c>
      <c r="D74" s="54">
        <v>3110007610355</v>
      </c>
      <c r="E74" s="53" t="s">
        <v>223</v>
      </c>
      <c r="F74" s="53">
        <v>300</v>
      </c>
      <c r="G74" s="53">
        <v>0</v>
      </c>
      <c r="H74" s="53">
        <v>300</v>
      </c>
      <c r="I74" s="53" t="s">
        <v>282</v>
      </c>
    </row>
    <row r="75" spans="1:9" ht="12.75" customHeight="1" x14ac:dyDescent="0.25">
      <c r="A75" s="58">
        <v>66</v>
      </c>
      <c r="B75" s="52" t="s">
        <v>405</v>
      </c>
      <c r="C75" s="53" t="s">
        <v>176</v>
      </c>
      <c r="D75" s="54">
        <v>3120010294780</v>
      </c>
      <c r="E75" s="53" t="s">
        <v>25</v>
      </c>
      <c r="F75" s="57">
        <v>1</v>
      </c>
      <c r="G75" s="53">
        <v>0</v>
      </c>
      <c r="H75" s="55">
        <f t="shared" ref="H75:H99" si="2">F75*1</f>
        <v>1</v>
      </c>
      <c r="I75" s="53" t="s">
        <v>284</v>
      </c>
    </row>
    <row r="76" spans="1:9" ht="12.75" customHeight="1" x14ac:dyDescent="0.25">
      <c r="A76" s="58">
        <v>67</v>
      </c>
      <c r="B76" s="52" t="s">
        <v>406</v>
      </c>
      <c r="C76" s="53" t="s">
        <v>285</v>
      </c>
      <c r="D76" s="54">
        <v>3120011628652</v>
      </c>
      <c r="E76" s="53" t="s">
        <v>103</v>
      </c>
      <c r="F76" s="57">
        <v>1</v>
      </c>
      <c r="G76" s="53">
        <v>0</v>
      </c>
      <c r="H76" s="55">
        <f t="shared" si="2"/>
        <v>1</v>
      </c>
      <c r="I76" s="53" t="s">
        <v>286</v>
      </c>
    </row>
    <row r="77" spans="1:9" ht="12.75" customHeight="1" x14ac:dyDescent="0.25">
      <c r="A77" s="58">
        <v>68</v>
      </c>
      <c r="B77" s="52" t="s">
        <v>407</v>
      </c>
      <c r="C77" s="53" t="s">
        <v>100</v>
      </c>
      <c r="D77" s="54">
        <v>5306008209327</v>
      </c>
      <c r="E77" s="53" t="s">
        <v>40</v>
      </c>
      <c r="F77" s="53">
        <v>13</v>
      </c>
      <c r="G77" s="53">
        <v>0</v>
      </c>
      <c r="H77" s="55">
        <f t="shared" si="2"/>
        <v>13</v>
      </c>
      <c r="I77" s="53" t="s">
        <v>287</v>
      </c>
    </row>
    <row r="78" spans="1:9" ht="12.75" customHeight="1" x14ac:dyDescent="0.25">
      <c r="A78" s="58">
        <v>69</v>
      </c>
      <c r="B78" s="52" t="s">
        <v>408</v>
      </c>
      <c r="C78" s="53" t="s">
        <v>140</v>
      </c>
      <c r="D78" s="54">
        <v>5365010266836</v>
      </c>
      <c r="E78" s="53" t="s">
        <v>142</v>
      </c>
      <c r="F78" s="57">
        <v>1</v>
      </c>
      <c r="G78" s="53">
        <v>0</v>
      </c>
      <c r="H78" s="55">
        <f t="shared" si="2"/>
        <v>1</v>
      </c>
      <c r="I78" s="53" t="s">
        <v>290</v>
      </c>
    </row>
    <row r="79" spans="1:9" ht="12.75" customHeight="1" x14ac:dyDescent="0.25">
      <c r="A79" s="58">
        <v>70</v>
      </c>
      <c r="B79" s="52" t="s">
        <v>409</v>
      </c>
      <c r="C79" s="53" t="s">
        <v>114</v>
      </c>
      <c r="D79" s="54">
        <v>5360010264659</v>
      </c>
      <c r="E79" s="53" t="s">
        <v>61</v>
      </c>
      <c r="F79" s="57">
        <v>4</v>
      </c>
      <c r="G79" s="53">
        <v>0</v>
      </c>
      <c r="H79" s="55">
        <f t="shared" si="2"/>
        <v>4</v>
      </c>
      <c r="I79" s="53" t="s">
        <v>292</v>
      </c>
    </row>
    <row r="80" spans="1:9" ht="12.75" customHeight="1" x14ac:dyDescent="0.25">
      <c r="A80" s="58">
        <v>71</v>
      </c>
      <c r="B80" s="52" t="s">
        <v>410</v>
      </c>
      <c r="C80" s="53" t="s">
        <v>194</v>
      </c>
      <c r="D80" s="54">
        <v>5310011493856</v>
      </c>
      <c r="E80" s="53" t="s">
        <v>25</v>
      </c>
      <c r="F80" s="57">
        <v>1</v>
      </c>
      <c r="G80" s="53">
        <v>0</v>
      </c>
      <c r="H80" s="55">
        <f t="shared" si="2"/>
        <v>1</v>
      </c>
      <c r="I80" s="53" t="s">
        <v>293</v>
      </c>
    </row>
    <row r="81" spans="1:9" ht="12.75" customHeight="1" x14ac:dyDescent="0.25">
      <c r="A81" s="58">
        <v>72</v>
      </c>
      <c r="B81" s="52" t="s">
        <v>411</v>
      </c>
      <c r="C81" s="53" t="s">
        <v>87</v>
      </c>
      <c r="D81" s="54">
        <v>5330001716600</v>
      </c>
      <c r="E81" s="53" t="s">
        <v>89</v>
      </c>
      <c r="F81" s="57">
        <v>4</v>
      </c>
      <c r="G81" s="53">
        <v>0</v>
      </c>
      <c r="H81" s="55">
        <f t="shared" si="2"/>
        <v>4</v>
      </c>
      <c r="I81" s="53" t="s">
        <v>294</v>
      </c>
    </row>
    <row r="82" spans="1:9" ht="12.75" customHeight="1" x14ac:dyDescent="0.25">
      <c r="A82" s="58">
        <v>73</v>
      </c>
      <c r="B82" s="52" t="s">
        <v>412</v>
      </c>
      <c r="C82" s="53" t="s">
        <v>171</v>
      </c>
      <c r="D82" s="54">
        <v>5306010805722</v>
      </c>
      <c r="E82" s="53" t="s">
        <v>40</v>
      </c>
      <c r="F82" s="53">
        <v>2</v>
      </c>
      <c r="G82" s="53">
        <v>0</v>
      </c>
      <c r="H82" s="55">
        <f t="shared" si="2"/>
        <v>2</v>
      </c>
      <c r="I82" s="53" t="s">
        <v>295</v>
      </c>
    </row>
    <row r="83" spans="1:9" ht="12.75" customHeight="1" x14ac:dyDescent="0.25">
      <c r="A83" s="58">
        <v>74</v>
      </c>
      <c r="B83" s="52" t="s">
        <v>413</v>
      </c>
      <c r="C83" s="53" t="s">
        <v>173</v>
      </c>
      <c r="D83" s="54">
        <v>1680012128783</v>
      </c>
      <c r="E83" s="53" t="s">
        <v>438</v>
      </c>
      <c r="F83" s="57">
        <v>1</v>
      </c>
      <c r="G83" s="53">
        <v>0</v>
      </c>
      <c r="H83" s="55">
        <f t="shared" si="2"/>
        <v>1</v>
      </c>
      <c r="I83" s="53" t="s">
        <v>296</v>
      </c>
    </row>
    <row r="84" spans="1:9" ht="12.75" customHeight="1" x14ac:dyDescent="0.25">
      <c r="A84" s="58">
        <v>75</v>
      </c>
      <c r="B84" s="52" t="s">
        <v>414</v>
      </c>
      <c r="C84" s="53" t="s">
        <v>192</v>
      </c>
      <c r="D84" s="54">
        <v>3110002272821</v>
      </c>
      <c r="E84" s="53" t="s">
        <v>75</v>
      </c>
      <c r="F84" s="57">
        <v>4</v>
      </c>
      <c r="G84" s="53">
        <v>0</v>
      </c>
      <c r="H84" s="55">
        <f t="shared" si="2"/>
        <v>4</v>
      </c>
      <c r="I84" s="53" t="s">
        <v>297</v>
      </c>
    </row>
    <row r="85" spans="1:9" ht="12.75" customHeight="1" x14ac:dyDescent="0.25">
      <c r="A85" s="58">
        <v>76</v>
      </c>
      <c r="B85" s="52" t="s">
        <v>415</v>
      </c>
      <c r="C85" s="53" t="s">
        <v>109</v>
      </c>
      <c r="D85" s="54">
        <v>5305011492645</v>
      </c>
      <c r="E85" s="53" t="s">
        <v>14</v>
      </c>
      <c r="F85" s="57">
        <v>11</v>
      </c>
      <c r="G85" s="53">
        <v>0</v>
      </c>
      <c r="H85" s="55">
        <f t="shared" si="2"/>
        <v>11</v>
      </c>
      <c r="I85" s="53" t="s">
        <v>298</v>
      </c>
    </row>
    <row r="86" spans="1:9" ht="12.75" customHeight="1" x14ac:dyDescent="0.25">
      <c r="A86" s="58">
        <v>77</v>
      </c>
      <c r="B86" s="52" t="s">
        <v>416</v>
      </c>
      <c r="C86" s="53" t="s">
        <v>125</v>
      </c>
      <c r="D86" s="54">
        <v>3110000237007</v>
      </c>
      <c r="E86" s="53" t="s">
        <v>75</v>
      </c>
      <c r="F86" s="53">
        <v>4</v>
      </c>
      <c r="G86" s="53">
        <v>0</v>
      </c>
      <c r="H86" s="55">
        <f t="shared" si="2"/>
        <v>4</v>
      </c>
      <c r="I86" s="53" t="s">
        <v>301</v>
      </c>
    </row>
    <row r="87" spans="1:9" ht="12.75" customHeight="1" x14ac:dyDescent="0.25">
      <c r="A87" s="58">
        <v>78</v>
      </c>
      <c r="B87" s="52" t="s">
        <v>417</v>
      </c>
      <c r="C87" s="53" t="s">
        <v>161</v>
      </c>
      <c r="D87" s="54">
        <v>3110000278143</v>
      </c>
      <c r="E87" s="53" t="s">
        <v>75</v>
      </c>
      <c r="F87" s="57">
        <v>1</v>
      </c>
      <c r="G87" s="53">
        <v>0</v>
      </c>
      <c r="H87" s="55">
        <f t="shared" si="2"/>
        <v>1</v>
      </c>
      <c r="I87" s="53" t="s">
        <v>301</v>
      </c>
    </row>
    <row r="88" spans="1:9" ht="12.75" customHeight="1" x14ac:dyDescent="0.25">
      <c r="A88" s="58">
        <v>79</v>
      </c>
      <c r="B88" s="52" t="s">
        <v>418</v>
      </c>
      <c r="C88" s="53" t="s">
        <v>69</v>
      </c>
      <c r="D88" s="54">
        <v>3110000420998</v>
      </c>
      <c r="E88" s="53" t="s">
        <v>437</v>
      </c>
      <c r="F88" s="57">
        <v>5</v>
      </c>
      <c r="G88" s="53">
        <v>0</v>
      </c>
      <c r="H88" s="55">
        <f t="shared" si="2"/>
        <v>5</v>
      </c>
      <c r="I88" s="53" t="s">
        <v>301</v>
      </c>
    </row>
    <row r="89" spans="1:9" ht="12.75" customHeight="1" x14ac:dyDescent="0.25">
      <c r="A89" s="58">
        <v>80</v>
      </c>
      <c r="B89" s="52" t="s">
        <v>419</v>
      </c>
      <c r="C89" s="53" t="s">
        <v>138</v>
      </c>
      <c r="D89" s="54">
        <v>3110014960692</v>
      </c>
      <c r="E89" s="53" t="s">
        <v>75</v>
      </c>
      <c r="F89" s="57">
        <v>1</v>
      </c>
      <c r="G89" s="53">
        <v>0</v>
      </c>
      <c r="H89" s="55">
        <f t="shared" si="2"/>
        <v>1</v>
      </c>
      <c r="I89" s="53" t="s">
        <v>301</v>
      </c>
    </row>
    <row r="90" spans="1:9" ht="12.75" customHeight="1" x14ac:dyDescent="0.25">
      <c r="A90" s="58">
        <v>81</v>
      </c>
      <c r="B90" s="52" t="s">
        <v>420</v>
      </c>
      <c r="C90" s="53" t="s">
        <v>130</v>
      </c>
      <c r="D90" s="54">
        <v>5331005421854</v>
      </c>
      <c r="E90" s="53" t="s">
        <v>36</v>
      </c>
      <c r="F90" s="57">
        <v>2</v>
      </c>
      <c r="G90" s="53">
        <v>0</v>
      </c>
      <c r="H90" s="55">
        <f t="shared" si="2"/>
        <v>2</v>
      </c>
      <c r="I90" s="53" t="s">
        <v>301</v>
      </c>
    </row>
    <row r="91" spans="1:9" ht="12.75" customHeight="1" x14ac:dyDescent="0.25">
      <c r="A91" s="58">
        <v>82</v>
      </c>
      <c r="B91" s="52" t="s">
        <v>421</v>
      </c>
      <c r="C91" s="53" t="s">
        <v>303</v>
      </c>
      <c r="D91" s="54">
        <v>5331005793166</v>
      </c>
      <c r="E91" s="53" t="s">
        <v>36</v>
      </c>
      <c r="F91" s="57">
        <v>1</v>
      </c>
      <c r="G91" s="53">
        <v>0</v>
      </c>
      <c r="H91" s="55">
        <f t="shared" si="2"/>
        <v>1</v>
      </c>
      <c r="I91" s="53" t="s">
        <v>301</v>
      </c>
    </row>
    <row r="92" spans="1:9" ht="12.75" customHeight="1" x14ac:dyDescent="0.25">
      <c r="A92" s="58">
        <v>83</v>
      </c>
      <c r="B92" s="52" t="s">
        <v>422</v>
      </c>
      <c r="C92" s="53" t="s">
        <v>305</v>
      </c>
      <c r="D92" s="54">
        <v>5331007296632</v>
      </c>
      <c r="E92" s="53" t="s">
        <v>36</v>
      </c>
      <c r="F92" s="57">
        <v>1</v>
      </c>
      <c r="G92" s="53">
        <v>0</v>
      </c>
      <c r="H92" s="55">
        <f t="shared" si="2"/>
        <v>1</v>
      </c>
      <c r="I92" s="53" t="s">
        <v>301</v>
      </c>
    </row>
    <row r="93" spans="1:9" ht="12.75" customHeight="1" x14ac:dyDescent="0.25">
      <c r="A93" s="58">
        <v>84</v>
      </c>
      <c r="B93" s="52" t="s">
        <v>424</v>
      </c>
      <c r="C93" s="53" t="s">
        <v>34</v>
      </c>
      <c r="D93" s="54">
        <v>5331011591147</v>
      </c>
      <c r="E93" s="53" t="s">
        <v>36</v>
      </c>
      <c r="F93" s="57">
        <v>1</v>
      </c>
      <c r="G93" s="53">
        <v>0</v>
      </c>
      <c r="H93" s="55">
        <f t="shared" si="2"/>
        <v>1</v>
      </c>
      <c r="I93" s="53" t="s">
        <v>301</v>
      </c>
    </row>
    <row r="94" spans="1:9" ht="12.75" customHeight="1" x14ac:dyDescent="0.25">
      <c r="A94" s="58">
        <v>85</v>
      </c>
      <c r="B94" s="52" t="s">
        <v>425</v>
      </c>
      <c r="C94" s="53" t="s">
        <v>79</v>
      </c>
      <c r="D94" s="54">
        <v>5365010266742</v>
      </c>
      <c r="E94" s="53" t="s">
        <v>66</v>
      </c>
      <c r="F94" s="57">
        <v>1</v>
      </c>
      <c r="G94" s="53">
        <v>0</v>
      </c>
      <c r="H94" s="55">
        <f t="shared" si="2"/>
        <v>1</v>
      </c>
      <c r="I94" s="53" t="s">
        <v>301</v>
      </c>
    </row>
    <row r="95" spans="1:9" ht="12.75" customHeight="1" x14ac:dyDescent="0.25">
      <c r="A95" s="58">
        <v>86</v>
      </c>
      <c r="B95" s="52" t="s">
        <v>426</v>
      </c>
      <c r="C95" s="53" t="s">
        <v>202</v>
      </c>
      <c r="D95" s="54">
        <v>5365010266743</v>
      </c>
      <c r="E95" s="53" t="s">
        <v>204</v>
      </c>
      <c r="F95" s="57">
        <v>1</v>
      </c>
      <c r="G95" s="53">
        <v>0</v>
      </c>
      <c r="H95" s="55">
        <f t="shared" si="2"/>
        <v>1</v>
      </c>
      <c r="I95" s="53" t="s">
        <v>301</v>
      </c>
    </row>
    <row r="96" spans="1:9" ht="12.75" customHeight="1" x14ac:dyDescent="0.25">
      <c r="A96" s="58">
        <v>87</v>
      </c>
      <c r="B96" s="52" t="s">
        <v>427</v>
      </c>
      <c r="C96" s="57">
        <v>31303</v>
      </c>
      <c r="D96" s="54">
        <v>5365010436325</v>
      </c>
      <c r="E96" s="53" t="s">
        <v>21</v>
      </c>
      <c r="F96" s="57">
        <v>2</v>
      </c>
      <c r="G96" s="53">
        <v>0</v>
      </c>
      <c r="H96" s="55">
        <f t="shared" si="2"/>
        <v>2</v>
      </c>
      <c r="I96" s="53" t="s">
        <v>301</v>
      </c>
    </row>
    <row r="97" spans="1:9" ht="12.75" customHeight="1" x14ac:dyDescent="0.25">
      <c r="A97" s="58">
        <v>88</v>
      </c>
      <c r="B97" s="52" t="s">
        <v>428</v>
      </c>
      <c r="C97" s="57">
        <v>31298</v>
      </c>
      <c r="D97" s="54">
        <v>5365010447105</v>
      </c>
      <c r="E97" s="53" t="s">
        <v>33</v>
      </c>
      <c r="F97" s="57">
        <v>2</v>
      </c>
      <c r="G97" s="53">
        <v>0</v>
      </c>
      <c r="H97" s="55">
        <f t="shared" si="2"/>
        <v>2</v>
      </c>
      <c r="I97" s="53" t="s">
        <v>301</v>
      </c>
    </row>
    <row r="98" spans="1:9" ht="12.75" customHeight="1" x14ac:dyDescent="0.25">
      <c r="A98" s="58">
        <v>89</v>
      </c>
      <c r="B98" s="52" t="s">
        <v>432</v>
      </c>
      <c r="C98" s="53" t="s">
        <v>433</v>
      </c>
      <c r="D98" s="54">
        <v>5331012463902</v>
      </c>
      <c r="E98" s="53" t="s">
        <v>36</v>
      </c>
      <c r="F98" s="53">
        <v>2</v>
      </c>
      <c r="G98" s="53">
        <v>0</v>
      </c>
      <c r="H98" s="55">
        <f t="shared" si="2"/>
        <v>2</v>
      </c>
      <c r="I98" s="53" t="s">
        <v>301</v>
      </c>
    </row>
    <row r="99" spans="1:9" ht="12.75" customHeight="1" x14ac:dyDescent="0.25">
      <c r="A99" s="58">
        <v>90</v>
      </c>
      <c r="B99" s="52" t="s">
        <v>441</v>
      </c>
      <c r="C99" s="46" t="s">
        <v>442</v>
      </c>
      <c r="D99" s="47">
        <v>5310005829819</v>
      </c>
      <c r="E99" s="55" t="s">
        <v>443</v>
      </c>
      <c r="F99" s="59">
        <v>12</v>
      </c>
      <c r="G99" s="55">
        <v>0</v>
      </c>
      <c r="H99" s="55">
        <f t="shared" si="2"/>
        <v>12</v>
      </c>
      <c r="I99" s="59" t="s">
        <v>266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activeCell="I57" sqref="A57:I57"/>
    </sheetView>
  </sheetViews>
  <sheetFormatPr defaultRowHeight="15" x14ac:dyDescent="0.25"/>
  <cols>
    <col min="1" max="1" width="5" bestFit="1" customWidth="1"/>
    <col min="2" max="2" width="5.140625" bestFit="1" customWidth="1"/>
    <col min="3" max="3" width="20" bestFit="1" customWidth="1"/>
    <col min="4" max="4" width="15.85546875" bestFit="1" customWidth="1"/>
    <col min="5" max="5" width="22.28515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5">
      <c r="A1" s="49"/>
      <c r="B1" s="49"/>
      <c r="C1" s="48" t="s">
        <v>313</v>
      </c>
      <c r="D1" s="23" t="s">
        <v>333</v>
      </c>
      <c r="E1" s="49"/>
      <c r="F1" s="49"/>
      <c r="G1" s="15" t="s">
        <v>314</v>
      </c>
      <c r="H1" s="15"/>
      <c r="I1" s="15" t="s">
        <v>444</v>
      </c>
    </row>
    <row r="2" spans="1:9" x14ac:dyDescent="0.25">
      <c r="A2" s="49"/>
      <c r="B2" s="49"/>
      <c r="C2" s="48" t="s">
        <v>316</v>
      </c>
      <c r="D2" s="82" t="s">
        <v>334</v>
      </c>
      <c r="E2" s="83"/>
      <c r="F2" s="49"/>
      <c r="G2" s="15" t="s">
        <v>317</v>
      </c>
      <c r="H2" s="15"/>
      <c r="I2" s="16">
        <v>41719</v>
      </c>
    </row>
    <row r="3" spans="1:9" x14ac:dyDescent="0.25">
      <c r="A3" s="49"/>
      <c r="B3" s="49"/>
      <c r="C3" s="48" t="s">
        <v>318</v>
      </c>
      <c r="D3" s="14" t="s">
        <v>319</v>
      </c>
      <c r="E3" s="10" t="s">
        <v>332</v>
      </c>
      <c r="F3" s="49"/>
      <c r="G3" s="49"/>
      <c r="H3" s="49"/>
      <c r="I3" s="49"/>
    </row>
    <row r="4" spans="1:9" x14ac:dyDescent="0.25">
      <c r="A4" s="49"/>
      <c r="B4" s="49"/>
      <c r="C4" s="48" t="s">
        <v>320</v>
      </c>
      <c r="D4" s="17" t="s">
        <v>335</v>
      </c>
      <c r="E4" s="48"/>
      <c r="F4" s="49"/>
      <c r="G4" s="49"/>
      <c r="H4" s="49"/>
      <c r="I4" s="49"/>
    </row>
    <row r="5" spans="1:9" x14ac:dyDescent="0.25">
      <c r="A5" s="49"/>
      <c r="B5" s="15" t="s">
        <v>321</v>
      </c>
      <c r="C5" s="48" t="s">
        <v>322</v>
      </c>
      <c r="D5" s="84" t="s">
        <v>336</v>
      </c>
      <c r="E5" s="85"/>
      <c r="F5" s="85"/>
      <c r="G5" s="49"/>
      <c r="H5" s="49"/>
      <c r="I5" s="49"/>
    </row>
    <row r="6" spans="1:9" x14ac:dyDescent="0.25">
      <c r="A6" s="49"/>
      <c r="B6" s="15" t="s">
        <v>337</v>
      </c>
      <c r="C6" s="48" t="s">
        <v>323</v>
      </c>
      <c r="D6" s="14">
        <v>12</v>
      </c>
      <c r="E6" s="15" t="s">
        <v>429</v>
      </c>
      <c r="F6" s="49"/>
      <c r="G6" s="49"/>
      <c r="H6" s="49"/>
      <c r="I6" s="49"/>
    </row>
    <row r="7" spans="1:9" x14ac:dyDescent="0.25">
      <c r="A7" s="49"/>
      <c r="B7" s="49"/>
      <c r="C7" s="48" t="s">
        <v>324</v>
      </c>
      <c r="D7" s="14">
        <v>1</v>
      </c>
      <c r="E7" s="15" t="s">
        <v>338</v>
      </c>
      <c r="F7" s="49"/>
      <c r="G7" s="49"/>
      <c r="H7" s="49"/>
      <c r="I7" s="49"/>
    </row>
    <row r="8" spans="1:9" x14ac:dyDescent="0.25">
      <c r="A8" s="49"/>
      <c r="B8" s="49"/>
      <c r="C8" s="48"/>
      <c r="D8" s="14"/>
      <c r="E8" s="49"/>
      <c r="F8" s="49"/>
      <c r="G8" s="49"/>
      <c r="H8" s="49"/>
      <c r="I8" s="49"/>
    </row>
    <row r="9" spans="1:9" x14ac:dyDescent="0.25">
      <c r="A9" s="60" t="s">
        <v>325</v>
      </c>
      <c r="B9" s="50" t="s">
        <v>326</v>
      </c>
      <c r="C9" s="50" t="s">
        <v>216</v>
      </c>
      <c r="D9" s="51" t="s">
        <v>0</v>
      </c>
      <c r="E9" s="50" t="s">
        <v>327</v>
      </c>
      <c r="F9" s="50" t="s">
        <v>328</v>
      </c>
      <c r="G9" s="50" t="s">
        <v>329</v>
      </c>
      <c r="H9" s="50" t="s">
        <v>330</v>
      </c>
      <c r="I9" s="50" t="s">
        <v>331</v>
      </c>
    </row>
    <row r="10" spans="1:9" x14ac:dyDescent="0.25">
      <c r="A10" s="58">
        <v>1</v>
      </c>
      <c r="B10" s="52" t="s">
        <v>339</v>
      </c>
      <c r="C10" s="53" t="s">
        <v>43</v>
      </c>
      <c r="D10" s="54">
        <v>5310006807504</v>
      </c>
      <c r="E10" s="53" t="s">
        <v>10</v>
      </c>
      <c r="F10" s="53">
        <v>99</v>
      </c>
      <c r="G10" s="53">
        <v>0</v>
      </c>
      <c r="H10" s="55">
        <f t="shared" ref="H10:H48" si="0">F10*1</f>
        <v>99</v>
      </c>
      <c r="I10" s="53" t="s">
        <v>283</v>
      </c>
    </row>
    <row r="11" spans="1:9" x14ac:dyDescent="0.25">
      <c r="A11" s="58">
        <v>2</v>
      </c>
      <c r="B11" s="56" t="s">
        <v>340</v>
      </c>
      <c r="C11" s="53" t="s">
        <v>107</v>
      </c>
      <c r="D11" s="54">
        <v>5331008052966</v>
      </c>
      <c r="E11" s="53" t="s">
        <v>36</v>
      </c>
      <c r="F11" s="53">
        <v>2</v>
      </c>
      <c r="G11" s="53">
        <v>0</v>
      </c>
      <c r="H11" s="55">
        <f t="shared" si="0"/>
        <v>2</v>
      </c>
      <c r="I11" s="53" t="s">
        <v>301</v>
      </c>
    </row>
    <row r="12" spans="1:9" x14ac:dyDescent="0.25">
      <c r="A12" s="58">
        <v>3</v>
      </c>
      <c r="B12" s="52" t="s">
        <v>341</v>
      </c>
      <c r="C12" s="53" t="s">
        <v>90</v>
      </c>
      <c r="D12" s="54">
        <v>5310001670754</v>
      </c>
      <c r="E12" s="53" t="s">
        <v>25</v>
      </c>
      <c r="F12" s="57">
        <v>4</v>
      </c>
      <c r="G12" s="53">
        <v>0</v>
      </c>
      <c r="H12" s="55">
        <f t="shared" si="0"/>
        <v>4</v>
      </c>
      <c r="I12" s="53" t="s">
        <v>249</v>
      </c>
    </row>
    <row r="13" spans="1:9" x14ac:dyDescent="0.25">
      <c r="A13" s="58">
        <v>4</v>
      </c>
      <c r="B13" s="52" t="s">
        <v>342</v>
      </c>
      <c r="C13" s="53" t="s">
        <v>104</v>
      </c>
      <c r="D13" s="54">
        <v>5365002870093</v>
      </c>
      <c r="E13" s="53" t="s">
        <v>106</v>
      </c>
      <c r="F13" s="53">
        <v>2</v>
      </c>
      <c r="G13" s="53">
        <v>0</v>
      </c>
      <c r="H13" s="55">
        <f t="shared" si="0"/>
        <v>2</v>
      </c>
      <c r="I13" s="53" t="s">
        <v>227</v>
      </c>
    </row>
    <row r="14" spans="1:9" x14ac:dyDescent="0.25">
      <c r="A14" s="58">
        <v>5</v>
      </c>
      <c r="B14" s="52" t="s">
        <v>343</v>
      </c>
      <c r="C14" s="53" t="s">
        <v>156</v>
      </c>
      <c r="D14" s="54">
        <v>5310001671285</v>
      </c>
      <c r="E14" s="53" t="s">
        <v>10</v>
      </c>
      <c r="F14" s="57">
        <v>1</v>
      </c>
      <c r="G14" s="53">
        <v>0</v>
      </c>
      <c r="H14" s="55">
        <f t="shared" si="0"/>
        <v>1</v>
      </c>
      <c r="I14" s="53" t="s">
        <v>243</v>
      </c>
    </row>
    <row r="15" spans="1:9" x14ac:dyDescent="0.25">
      <c r="A15" s="58">
        <v>6</v>
      </c>
      <c r="B15" s="52" t="s">
        <v>344</v>
      </c>
      <c r="C15" s="53" t="s">
        <v>178</v>
      </c>
      <c r="D15" s="54">
        <v>5331005858247</v>
      </c>
      <c r="E15" s="53" t="s">
        <v>36</v>
      </c>
      <c r="F15" s="53">
        <v>2</v>
      </c>
      <c r="G15" s="53">
        <v>0</v>
      </c>
      <c r="H15" s="55">
        <f t="shared" si="0"/>
        <v>2</v>
      </c>
      <c r="I15" s="53" t="s">
        <v>301</v>
      </c>
    </row>
    <row r="16" spans="1:9" x14ac:dyDescent="0.25">
      <c r="A16" s="58">
        <v>7</v>
      </c>
      <c r="B16" s="52" t="s">
        <v>345</v>
      </c>
      <c r="C16" s="53" t="s">
        <v>127</v>
      </c>
      <c r="D16" s="54">
        <v>5340005746018</v>
      </c>
      <c r="E16" s="53" t="s">
        <v>129</v>
      </c>
      <c r="F16" s="57">
        <v>1</v>
      </c>
      <c r="G16" s="53">
        <v>0</v>
      </c>
      <c r="H16" s="55">
        <f t="shared" si="0"/>
        <v>1</v>
      </c>
      <c r="I16" s="53" t="s">
        <v>246</v>
      </c>
    </row>
    <row r="17" spans="1:9" x14ac:dyDescent="0.25">
      <c r="A17" s="58">
        <v>8</v>
      </c>
      <c r="B17" s="52" t="s">
        <v>346</v>
      </c>
      <c r="C17" s="53" t="s">
        <v>182</v>
      </c>
      <c r="D17" s="54">
        <v>5310002852177</v>
      </c>
      <c r="E17" s="53" t="s">
        <v>10</v>
      </c>
      <c r="F17" s="57">
        <v>4</v>
      </c>
      <c r="G17" s="53">
        <v>0</v>
      </c>
      <c r="H17" s="55">
        <f t="shared" si="0"/>
        <v>4</v>
      </c>
      <c r="I17" s="53" t="s">
        <v>239</v>
      </c>
    </row>
    <row r="18" spans="1:9" x14ac:dyDescent="0.25">
      <c r="A18" s="58">
        <v>9</v>
      </c>
      <c r="B18" s="52" t="s">
        <v>347</v>
      </c>
      <c r="C18" s="53" t="s">
        <v>116</v>
      </c>
      <c r="D18" s="54">
        <v>5315008392325</v>
      </c>
      <c r="E18" s="53" t="s">
        <v>30</v>
      </c>
      <c r="F18" s="57">
        <v>7</v>
      </c>
      <c r="G18" s="53">
        <v>0</v>
      </c>
      <c r="H18" s="55">
        <f t="shared" si="0"/>
        <v>7</v>
      </c>
      <c r="I18" s="53" t="s">
        <v>263</v>
      </c>
    </row>
    <row r="19" spans="1:9" x14ac:dyDescent="0.25">
      <c r="A19" s="58">
        <v>10</v>
      </c>
      <c r="B19" s="52" t="s">
        <v>348</v>
      </c>
      <c r="C19" s="53" t="s">
        <v>85</v>
      </c>
      <c r="D19" s="54">
        <v>5310001670740</v>
      </c>
      <c r="E19" s="53" t="s">
        <v>25</v>
      </c>
      <c r="F19" s="53">
        <v>90</v>
      </c>
      <c r="G19" s="53">
        <v>0</v>
      </c>
      <c r="H19" s="55">
        <f t="shared" si="0"/>
        <v>90</v>
      </c>
      <c r="I19" s="53" t="s">
        <v>274</v>
      </c>
    </row>
    <row r="20" spans="1:9" x14ac:dyDescent="0.25">
      <c r="A20" s="58">
        <v>11</v>
      </c>
      <c r="B20" s="52" t="s">
        <v>349</v>
      </c>
      <c r="C20" s="53" t="s">
        <v>38</v>
      </c>
      <c r="D20" s="54">
        <v>5306001822016</v>
      </c>
      <c r="E20" s="53" t="s">
        <v>40</v>
      </c>
      <c r="F20" s="57">
        <v>8</v>
      </c>
      <c r="G20" s="53">
        <v>0</v>
      </c>
      <c r="H20" s="55">
        <f t="shared" si="0"/>
        <v>8</v>
      </c>
      <c r="I20" s="53" t="s">
        <v>241</v>
      </c>
    </row>
    <row r="21" spans="1:9" x14ac:dyDescent="0.25">
      <c r="A21" s="58">
        <v>12</v>
      </c>
      <c r="B21" s="52" t="s">
        <v>350</v>
      </c>
      <c r="C21" s="53" t="s">
        <v>98</v>
      </c>
      <c r="D21" s="54">
        <v>5310013658738</v>
      </c>
      <c r="E21" s="53" t="s">
        <v>25</v>
      </c>
      <c r="F21" s="57">
        <v>12</v>
      </c>
      <c r="G21" s="53">
        <v>0</v>
      </c>
      <c r="H21" s="55">
        <f t="shared" si="0"/>
        <v>12</v>
      </c>
      <c r="I21" s="53" t="s">
        <v>228</v>
      </c>
    </row>
    <row r="22" spans="1:9" x14ac:dyDescent="0.25">
      <c r="A22" s="58">
        <v>13</v>
      </c>
      <c r="B22" s="52" t="s">
        <v>351</v>
      </c>
      <c r="C22" s="53" t="s">
        <v>186</v>
      </c>
      <c r="D22" s="54">
        <v>5310006398298</v>
      </c>
      <c r="E22" s="53" t="s">
        <v>188</v>
      </c>
      <c r="F22" s="57">
        <v>4</v>
      </c>
      <c r="G22" s="53">
        <v>0</v>
      </c>
      <c r="H22" s="55">
        <f t="shared" si="0"/>
        <v>4</v>
      </c>
      <c r="I22" s="53" t="s">
        <v>236</v>
      </c>
    </row>
    <row r="23" spans="1:9" x14ac:dyDescent="0.25">
      <c r="A23" s="58">
        <v>14</v>
      </c>
      <c r="B23" s="52" t="s">
        <v>352</v>
      </c>
      <c r="C23" s="53" t="s">
        <v>94</v>
      </c>
      <c r="D23" s="54">
        <v>5306001511424</v>
      </c>
      <c r="E23" s="53" t="s">
        <v>40</v>
      </c>
      <c r="F23" s="53">
        <v>8</v>
      </c>
      <c r="G23" s="53">
        <v>0</v>
      </c>
      <c r="H23" s="55">
        <f t="shared" si="0"/>
        <v>8</v>
      </c>
      <c r="I23" s="53" t="s">
        <v>265</v>
      </c>
    </row>
    <row r="24" spans="1:9" x14ac:dyDescent="0.25">
      <c r="A24" s="58">
        <v>15</v>
      </c>
      <c r="B24" s="52" t="s">
        <v>353</v>
      </c>
      <c r="C24" s="53" t="s">
        <v>148</v>
      </c>
      <c r="D24" s="54">
        <v>5306001511420</v>
      </c>
      <c r="E24" s="53" t="s">
        <v>40</v>
      </c>
      <c r="F24" s="57">
        <v>2</v>
      </c>
      <c r="G24" s="53">
        <v>0</v>
      </c>
      <c r="H24" s="55">
        <f t="shared" si="0"/>
        <v>2</v>
      </c>
      <c r="I24" s="53" t="s">
        <v>262</v>
      </c>
    </row>
    <row r="25" spans="1:9" x14ac:dyDescent="0.25">
      <c r="A25" s="58">
        <v>16</v>
      </c>
      <c r="B25" s="52" t="s">
        <v>354</v>
      </c>
      <c r="C25" s="53" t="s">
        <v>152</v>
      </c>
      <c r="D25" s="54">
        <v>5306001511418</v>
      </c>
      <c r="E25" s="53" t="s">
        <v>40</v>
      </c>
      <c r="F25" s="57">
        <v>4</v>
      </c>
      <c r="G25" s="53">
        <v>0</v>
      </c>
      <c r="H25" s="55">
        <f t="shared" si="0"/>
        <v>4</v>
      </c>
      <c r="I25" s="53" t="s">
        <v>257</v>
      </c>
    </row>
    <row r="26" spans="1:9" x14ac:dyDescent="0.25">
      <c r="A26" s="58">
        <v>17</v>
      </c>
      <c r="B26" s="52" t="s">
        <v>355</v>
      </c>
      <c r="C26" s="53" t="s">
        <v>146</v>
      </c>
      <c r="D26" s="54">
        <v>5306001511416</v>
      </c>
      <c r="E26" s="53" t="s">
        <v>40</v>
      </c>
      <c r="F26" s="57">
        <v>2</v>
      </c>
      <c r="G26" s="53">
        <v>0</v>
      </c>
      <c r="H26" s="55">
        <f t="shared" si="0"/>
        <v>2</v>
      </c>
      <c r="I26" s="53" t="s">
        <v>260</v>
      </c>
    </row>
    <row r="27" spans="1:9" x14ac:dyDescent="0.25">
      <c r="A27" s="58">
        <v>18</v>
      </c>
      <c r="B27" s="52" t="s">
        <v>356</v>
      </c>
      <c r="C27" s="53" t="s">
        <v>41</v>
      </c>
      <c r="D27" s="54">
        <v>5306005158064</v>
      </c>
      <c r="E27" s="53" t="s">
        <v>40</v>
      </c>
      <c r="F27" s="57">
        <v>12</v>
      </c>
      <c r="G27" s="53">
        <v>0</v>
      </c>
      <c r="H27" s="55">
        <f t="shared" si="0"/>
        <v>12</v>
      </c>
      <c r="I27" s="53" t="s">
        <v>256</v>
      </c>
    </row>
    <row r="28" spans="1:9" x14ac:dyDescent="0.25">
      <c r="A28" s="58">
        <v>19</v>
      </c>
      <c r="B28" s="52" t="s">
        <v>357</v>
      </c>
      <c r="C28" s="53" t="s">
        <v>163</v>
      </c>
      <c r="D28" s="54">
        <v>5306001822015</v>
      </c>
      <c r="E28" s="53" t="s">
        <v>40</v>
      </c>
      <c r="F28" s="57">
        <v>4</v>
      </c>
      <c r="G28" s="53">
        <v>0</v>
      </c>
      <c r="H28" s="55">
        <f t="shared" si="0"/>
        <v>4</v>
      </c>
      <c r="I28" s="53" t="s">
        <v>225</v>
      </c>
    </row>
    <row r="29" spans="1:9" x14ac:dyDescent="0.25">
      <c r="A29" s="58">
        <v>20</v>
      </c>
      <c r="B29" s="52" t="s">
        <v>358</v>
      </c>
      <c r="C29" s="53" t="s">
        <v>254</v>
      </c>
      <c r="D29" s="54">
        <v>5305006140246</v>
      </c>
      <c r="E29" s="53" t="s">
        <v>14</v>
      </c>
      <c r="F29" s="57">
        <v>8</v>
      </c>
      <c r="G29" s="53">
        <v>0</v>
      </c>
      <c r="H29" s="55">
        <f t="shared" si="0"/>
        <v>8</v>
      </c>
      <c r="I29" s="53" t="s">
        <v>255</v>
      </c>
    </row>
    <row r="30" spans="1:9" x14ac:dyDescent="0.25">
      <c r="A30" s="58">
        <v>21</v>
      </c>
      <c r="B30" s="52" t="s">
        <v>359</v>
      </c>
      <c r="C30" s="53">
        <v>277197</v>
      </c>
      <c r="D30" s="54">
        <v>5310013698928</v>
      </c>
      <c r="E30" s="53" t="s">
        <v>25</v>
      </c>
      <c r="F30" s="57">
        <v>12</v>
      </c>
      <c r="G30" s="53">
        <v>0</v>
      </c>
      <c r="H30" s="55">
        <f t="shared" si="0"/>
        <v>12</v>
      </c>
      <c r="I30" s="53" t="s">
        <v>250</v>
      </c>
    </row>
    <row r="31" spans="1:9" x14ac:dyDescent="0.25">
      <c r="A31" s="58">
        <v>22</v>
      </c>
      <c r="B31" s="52" t="s">
        <v>360</v>
      </c>
      <c r="C31" s="53" t="s">
        <v>96</v>
      </c>
      <c r="D31" s="54">
        <v>5306005319581</v>
      </c>
      <c r="E31" s="53" t="s">
        <v>40</v>
      </c>
      <c r="F31" s="57">
        <v>2</v>
      </c>
      <c r="G31" s="53">
        <v>0</v>
      </c>
      <c r="H31" s="55">
        <f t="shared" si="0"/>
        <v>2</v>
      </c>
      <c r="I31" s="53" t="s">
        <v>235</v>
      </c>
    </row>
    <row r="32" spans="1:9" x14ac:dyDescent="0.25">
      <c r="A32" s="58">
        <v>23</v>
      </c>
      <c r="B32" s="52" t="s">
        <v>361</v>
      </c>
      <c r="C32" s="53" t="s">
        <v>150</v>
      </c>
      <c r="D32" s="54">
        <v>5331004114354</v>
      </c>
      <c r="E32" s="53" t="s">
        <v>36</v>
      </c>
      <c r="F32" s="57">
        <v>1</v>
      </c>
      <c r="G32" s="53">
        <v>0</v>
      </c>
      <c r="H32" s="55">
        <f t="shared" si="0"/>
        <v>1</v>
      </c>
      <c r="I32" s="53" t="s">
        <v>301</v>
      </c>
    </row>
    <row r="33" spans="1:9" x14ac:dyDescent="0.25">
      <c r="A33" s="58">
        <v>24</v>
      </c>
      <c r="B33" s="52" t="s">
        <v>362</v>
      </c>
      <c r="C33" s="53" t="s">
        <v>197</v>
      </c>
      <c r="D33" s="54">
        <v>5315010688514</v>
      </c>
      <c r="E33" s="53" t="s">
        <v>30</v>
      </c>
      <c r="F33" s="57">
        <v>2</v>
      </c>
      <c r="G33" s="53">
        <v>0</v>
      </c>
      <c r="H33" s="55">
        <f t="shared" si="0"/>
        <v>2</v>
      </c>
      <c r="I33" s="53" t="s">
        <v>237</v>
      </c>
    </row>
    <row r="34" spans="1:9" x14ac:dyDescent="0.25">
      <c r="A34" s="58">
        <v>25</v>
      </c>
      <c r="B34" s="52" t="s">
        <v>363</v>
      </c>
      <c r="C34" s="53" t="s">
        <v>167</v>
      </c>
      <c r="D34" s="54">
        <v>5310006804892</v>
      </c>
      <c r="E34" s="53" t="s">
        <v>10</v>
      </c>
      <c r="F34" s="57">
        <v>5</v>
      </c>
      <c r="G34" s="53">
        <v>0</v>
      </c>
      <c r="H34" s="55">
        <f t="shared" si="0"/>
        <v>5</v>
      </c>
      <c r="I34" s="53" t="s">
        <v>242</v>
      </c>
    </row>
    <row r="35" spans="1:9" x14ac:dyDescent="0.25">
      <c r="A35" s="58">
        <v>26</v>
      </c>
      <c r="B35" s="52" t="s">
        <v>364</v>
      </c>
      <c r="C35" s="53" t="s">
        <v>118</v>
      </c>
      <c r="D35" s="54">
        <v>5310001768109</v>
      </c>
      <c r="E35" s="53" t="s">
        <v>10</v>
      </c>
      <c r="F35" s="57">
        <v>2</v>
      </c>
      <c r="G35" s="53">
        <v>0</v>
      </c>
      <c r="H35" s="55">
        <f t="shared" si="0"/>
        <v>2</v>
      </c>
      <c r="I35" s="53" t="s">
        <v>247</v>
      </c>
    </row>
    <row r="36" spans="1:9" x14ac:dyDescent="0.25">
      <c r="A36" s="58">
        <v>27</v>
      </c>
      <c r="B36" s="52" t="s">
        <v>365</v>
      </c>
      <c r="C36" s="53" t="s">
        <v>23</v>
      </c>
      <c r="D36" s="54">
        <v>5310001670834</v>
      </c>
      <c r="E36" s="53" t="s">
        <v>25</v>
      </c>
      <c r="F36" s="57">
        <v>8</v>
      </c>
      <c r="G36" s="53">
        <v>0</v>
      </c>
      <c r="H36" s="55">
        <f t="shared" si="0"/>
        <v>8</v>
      </c>
      <c r="I36" s="53" t="s">
        <v>251</v>
      </c>
    </row>
    <row r="37" spans="1:9" x14ac:dyDescent="0.25">
      <c r="A37" s="58">
        <v>28</v>
      </c>
      <c r="B37" s="52" t="s">
        <v>366</v>
      </c>
      <c r="C37" s="53" t="s">
        <v>299</v>
      </c>
      <c r="D37" s="54">
        <v>5310001848980</v>
      </c>
      <c r="E37" s="53" t="s">
        <v>25</v>
      </c>
      <c r="F37" s="57">
        <v>4</v>
      </c>
      <c r="G37" s="53">
        <v>0</v>
      </c>
      <c r="H37" s="55">
        <f t="shared" si="0"/>
        <v>4</v>
      </c>
      <c r="I37" s="53" t="s">
        <v>300</v>
      </c>
    </row>
    <row r="38" spans="1:9" x14ac:dyDescent="0.25">
      <c r="A38" s="58">
        <v>29</v>
      </c>
      <c r="B38" s="52" t="s">
        <v>367</v>
      </c>
      <c r="C38" s="53" t="s">
        <v>169</v>
      </c>
      <c r="D38" s="54">
        <v>5306006560358</v>
      </c>
      <c r="E38" s="53" t="s">
        <v>40</v>
      </c>
      <c r="F38" s="57">
        <v>4</v>
      </c>
      <c r="G38" s="53">
        <v>0</v>
      </c>
      <c r="H38" s="55">
        <f t="shared" si="0"/>
        <v>4</v>
      </c>
      <c r="I38" s="53" t="s">
        <v>273</v>
      </c>
    </row>
    <row r="39" spans="1:9" x14ac:dyDescent="0.25">
      <c r="A39" s="58">
        <v>30</v>
      </c>
      <c r="B39" s="52" t="s">
        <v>368</v>
      </c>
      <c r="C39" s="53" t="s">
        <v>304</v>
      </c>
      <c r="D39" s="54">
        <v>5331005797544</v>
      </c>
      <c r="E39" s="53" t="s">
        <v>36</v>
      </c>
      <c r="F39" s="57">
        <v>1</v>
      </c>
      <c r="G39" s="53">
        <v>0</v>
      </c>
      <c r="H39" s="55">
        <f t="shared" si="0"/>
        <v>1</v>
      </c>
      <c r="I39" s="53" t="s">
        <v>301</v>
      </c>
    </row>
    <row r="40" spans="1:9" x14ac:dyDescent="0.25">
      <c r="A40" s="58">
        <v>31</v>
      </c>
      <c r="B40" s="52" t="s">
        <v>369</v>
      </c>
      <c r="C40" s="53" t="s">
        <v>244</v>
      </c>
      <c r="D40" s="54">
        <v>5315008123741</v>
      </c>
      <c r="E40" s="53" t="s">
        <v>30</v>
      </c>
      <c r="F40" s="57">
        <v>4</v>
      </c>
      <c r="G40" s="53">
        <v>0</v>
      </c>
      <c r="H40" s="55">
        <f t="shared" si="0"/>
        <v>4</v>
      </c>
      <c r="I40" s="53" t="s">
        <v>245</v>
      </c>
    </row>
    <row r="41" spans="1:9" x14ac:dyDescent="0.25">
      <c r="A41" s="58">
        <v>32</v>
      </c>
      <c r="B41" s="52" t="s">
        <v>370</v>
      </c>
      <c r="C41" s="53" t="s">
        <v>12</v>
      </c>
      <c r="D41" s="54">
        <v>5305000680543</v>
      </c>
      <c r="E41" s="53" t="s">
        <v>14</v>
      </c>
      <c r="F41" s="57">
        <v>4</v>
      </c>
      <c r="G41" s="53">
        <v>0</v>
      </c>
      <c r="H41" s="55">
        <f t="shared" si="0"/>
        <v>4</v>
      </c>
      <c r="I41" s="53" t="s">
        <v>226</v>
      </c>
    </row>
    <row r="42" spans="1:9" x14ac:dyDescent="0.25">
      <c r="A42" s="58">
        <v>33</v>
      </c>
      <c r="B42" s="52" t="s">
        <v>371</v>
      </c>
      <c r="C42" s="53" t="s">
        <v>123</v>
      </c>
      <c r="D42" s="54">
        <v>5310001670836</v>
      </c>
      <c r="E42" s="53" t="s">
        <v>25</v>
      </c>
      <c r="F42" s="57">
        <v>4</v>
      </c>
      <c r="G42" s="53">
        <v>0</v>
      </c>
      <c r="H42" s="55">
        <f t="shared" si="0"/>
        <v>4</v>
      </c>
      <c r="I42" s="53" t="s">
        <v>248</v>
      </c>
    </row>
    <row r="43" spans="1:9" x14ac:dyDescent="0.25">
      <c r="A43" s="58">
        <v>34</v>
      </c>
      <c r="B43" s="52" t="s">
        <v>372</v>
      </c>
      <c r="C43" s="53" t="s">
        <v>210</v>
      </c>
      <c r="D43" s="54">
        <v>5331005596182</v>
      </c>
      <c r="E43" s="53" t="s">
        <v>36</v>
      </c>
      <c r="F43" s="57">
        <v>1</v>
      </c>
      <c r="G43" s="53">
        <v>0</v>
      </c>
      <c r="H43" s="55">
        <f t="shared" si="0"/>
        <v>1</v>
      </c>
      <c r="I43" s="53" t="s">
        <v>301</v>
      </c>
    </row>
    <row r="44" spans="1:9" x14ac:dyDescent="0.25">
      <c r="A44" s="58">
        <v>35</v>
      </c>
      <c r="B44" s="52" t="s">
        <v>373</v>
      </c>
      <c r="C44" s="53" t="s">
        <v>205</v>
      </c>
      <c r="D44" s="54">
        <v>5331005793163</v>
      </c>
      <c r="E44" s="53" t="s">
        <v>36</v>
      </c>
      <c r="F44" s="57">
        <v>1</v>
      </c>
      <c r="G44" s="53">
        <v>0</v>
      </c>
      <c r="H44" s="55">
        <f t="shared" si="0"/>
        <v>1</v>
      </c>
      <c r="I44" s="53" t="s">
        <v>301</v>
      </c>
    </row>
    <row r="45" spans="1:9" x14ac:dyDescent="0.25">
      <c r="A45" s="58">
        <v>36</v>
      </c>
      <c r="B45" s="56" t="s">
        <v>374</v>
      </c>
      <c r="C45" s="53" t="s">
        <v>135</v>
      </c>
      <c r="D45" s="54">
        <v>5331005769732</v>
      </c>
      <c r="E45" s="53" t="s">
        <v>36</v>
      </c>
      <c r="F45" s="53">
        <v>3</v>
      </c>
      <c r="G45" s="53">
        <v>0</v>
      </c>
      <c r="H45" s="55">
        <f t="shared" si="0"/>
        <v>3</v>
      </c>
      <c r="I45" s="53" t="s">
        <v>301</v>
      </c>
    </row>
    <row r="46" spans="1:9" x14ac:dyDescent="0.25">
      <c r="A46" s="58">
        <v>37</v>
      </c>
      <c r="B46" s="52" t="s">
        <v>375</v>
      </c>
      <c r="C46" s="53" t="s">
        <v>54</v>
      </c>
      <c r="D46" s="54">
        <v>5305000679914</v>
      </c>
      <c r="E46" s="53" t="s">
        <v>14</v>
      </c>
      <c r="F46" s="53">
        <v>6</v>
      </c>
      <c r="G46" s="53">
        <v>0</v>
      </c>
      <c r="H46" s="55">
        <f t="shared" si="0"/>
        <v>6</v>
      </c>
      <c r="I46" s="53" t="s">
        <v>224</v>
      </c>
    </row>
    <row r="47" spans="1:9" x14ac:dyDescent="0.25">
      <c r="A47" s="58">
        <v>38</v>
      </c>
      <c r="B47" s="52" t="s">
        <v>376</v>
      </c>
      <c r="C47" s="53" t="s">
        <v>59</v>
      </c>
      <c r="D47" s="54">
        <v>5360010308050</v>
      </c>
      <c r="E47" s="53" t="s">
        <v>61</v>
      </c>
      <c r="F47" s="57">
        <v>2</v>
      </c>
      <c r="G47" s="53">
        <v>0</v>
      </c>
      <c r="H47" s="55">
        <f t="shared" si="0"/>
        <v>2</v>
      </c>
      <c r="I47" s="53" t="s">
        <v>291</v>
      </c>
    </row>
    <row r="48" spans="1:9" x14ac:dyDescent="0.25">
      <c r="A48" s="58">
        <v>39</v>
      </c>
      <c r="B48" s="52" t="s">
        <v>377</v>
      </c>
      <c r="C48" s="53" t="s">
        <v>207</v>
      </c>
      <c r="D48" s="54">
        <v>5330002804122</v>
      </c>
      <c r="E48" s="53" t="s">
        <v>209</v>
      </c>
      <c r="F48" s="57">
        <v>1</v>
      </c>
      <c r="G48" s="53">
        <v>0</v>
      </c>
      <c r="H48" s="55">
        <f t="shared" si="0"/>
        <v>1</v>
      </c>
      <c r="I48" s="53" t="s">
        <v>301</v>
      </c>
    </row>
    <row r="49" spans="1:9" x14ac:dyDescent="0.25">
      <c r="A49" s="58">
        <v>40</v>
      </c>
      <c r="B49" s="52" t="s">
        <v>378</v>
      </c>
      <c r="C49" s="53" t="s">
        <v>26</v>
      </c>
      <c r="D49" s="54">
        <v>3110005179935</v>
      </c>
      <c r="E49" s="53" t="s">
        <v>436</v>
      </c>
      <c r="F49" s="53">
        <v>300</v>
      </c>
      <c r="G49" s="53">
        <v>0</v>
      </c>
      <c r="H49" s="53">
        <v>300</v>
      </c>
      <c r="I49" s="53" t="s">
        <v>289</v>
      </c>
    </row>
    <row r="50" spans="1:9" x14ac:dyDescent="0.25">
      <c r="A50" s="58">
        <v>41</v>
      </c>
      <c r="B50" s="56" t="s">
        <v>379</v>
      </c>
      <c r="C50" s="53" t="s">
        <v>302</v>
      </c>
      <c r="D50" s="54">
        <v>5331005798195</v>
      </c>
      <c r="E50" s="53" t="s">
        <v>113</v>
      </c>
      <c r="F50" s="57">
        <v>2</v>
      </c>
      <c r="G50" s="53">
        <v>0</v>
      </c>
      <c r="H50" s="55">
        <f t="shared" ref="H50:H73" si="1">F50*1</f>
        <v>2</v>
      </c>
      <c r="I50" s="53" t="s">
        <v>301</v>
      </c>
    </row>
    <row r="51" spans="1:9" x14ac:dyDescent="0.25">
      <c r="A51" s="58">
        <v>42</v>
      </c>
      <c r="B51" s="52" t="s">
        <v>381</v>
      </c>
      <c r="C51" s="53" t="s">
        <v>49</v>
      </c>
      <c r="D51" s="54">
        <v>5331006418942</v>
      </c>
      <c r="E51" s="53" t="s">
        <v>36</v>
      </c>
      <c r="F51" s="53">
        <v>2</v>
      </c>
      <c r="G51" s="53">
        <v>0</v>
      </c>
      <c r="H51" s="55">
        <f t="shared" si="1"/>
        <v>2</v>
      </c>
      <c r="I51" s="53" t="s">
        <v>301</v>
      </c>
    </row>
    <row r="52" spans="1:9" x14ac:dyDescent="0.25">
      <c r="A52" s="58">
        <v>43</v>
      </c>
      <c r="B52" s="56" t="s">
        <v>382</v>
      </c>
      <c r="C52" s="53" t="s">
        <v>165</v>
      </c>
      <c r="D52" s="54">
        <v>3110000420446</v>
      </c>
      <c r="E52" s="53" t="s">
        <v>75</v>
      </c>
      <c r="F52" s="57">
        <v>2</v>
      </c>
      <c r="G52" s="53">
        <v>0</v>
      </c>
      <c r="H52" s="55">
        <f t="shared" si="1"/>
        <v>2</v>
      </c>
      <c r="I52" s="53" t="s">
        <v>301</v>
      </c>
    </row>
    <row r="53" spans="1:9" x14ac:dyDescent="0.25">
      <c r="A53" s="58">
        <v>44</v>
      </c>
      <c r="B53" s="52" t="s">
        <v>383</v>
      </c>
      <c r="C53" s="53" t="s">
        <v>277</v>
      </c>
      <c r="D53" s="54">
        <v>3110000278142</v>
      </c>
      <c r="E53" s="53" t="s">
        <v>75</v>
      </c>
      <c r="F53" s="57">
        <v>4</v>
      </c>
      <c r="G53" s="53">
        <v>0</v>
      </c>
      <c r="H53" s="55">
        <f t="shared" si="1"/>
        <v>4</v>
      </c>
      <c r="I53" s="53" t="s">
        <v>278</v>
      </c>
    </row>
    <row r="54" spans="1:9" x14ac:dyDescent="0.25">
      <c r="A54" s="58">
        <v>45</v>
      </c>
      <c r="B54" s="52" t="s">
        <v>384</v>
      </c>
      <c r="C54" s="53" t="s">
        <v>180</v>
      </c>
      <c r="D54" s="54">
        <v>5340010266749</v>
      </c>
      <c r="E54" s="53" t="s">
        <v>430</v>
      </c>
      <c r="F54" s="53">
        <v>2</v>
      </c>
      <c r="G54" s="53">
        <v>0</v>
      </c>
      <c r="H54" s="55">
        <f t="shared" si="1"/>
        <v>2</v>
      </c>
      <c r="I54" s="53" t="s">
        <v>229</v>
      </c>
    </row>
    <row r="55" spans="1:9" x14ac:dyDescent="0.25">
      <c r="A55" s="58">
        <v>46</v>
      </c>
      <c r="B55" s="52" t="s">
        <v>385</v>
      </c>
      <c r="C55" s="53" t="s">
        <v>81</v>
      </c>
      <c r="D55" s="54">
        <v>5315002347465</v>
      </c>
      <c r="E55" s="53" t="s">
        <v>30</v>
      </c>
      <c r="F55" s="57">
        <v>1</v>
      </c>
      <c r="G55" s="53">
        <v>0</v>
      </c>
      <c r="H55" s="55">
        <f t="shared" si="1"/>
        <v>1</v>
      </c>
      <c r="I55" s="53" t="s">
        <v>230</v>
      </c>
    </row>
    <row r="56" spans="1:9" x14ac:dyDescent="0.25">
      <c r="A56" s="58">
        <v>47</v>
      </c>
      <c r="B56" s="52" t="s">
        <v>386</v>
      </c>
      <c r="C56" s="53" t="s">
        <v>189</v>
      </c>
      <c r="D56" s="54">
        <v>5305010605989</v>
      </c>
      <c r="E56" s="53" t="s">
        <v>191</v>
      </c>
      <c r="F56" s="57">
        <v>4</v>
      </c>
      <c r="G56" s="53">
        <v>0</v>
      </c>
      <c r="H56" s="55">
        <f t="shared" si="1"/>
        <v>4</v>
      </c>
      <c r="I56" s="53" t="s">
        <v>231</v>
      </c>
    </row>
    <row r="57" spans="1:9" x14ac:dyDescent="0.25">
      <c r="A57" s="58">
        <v>48</v>
      </c>
      <c r="B57" s="52" t="s">
        <v>387</v>
      </c>
      <c r="C57" s="53" t="s">
        <v>72</v>
      </c>
      <c r="D57" s="54">
        <v>1680011606364</v>
      </c>
      <c r="E57" s="53" t="s">
        <v>74</v>
      </c>
      <c r="F57" s="57">
        <v>2</v>
      </c>
      <c r="G57" s="53">
        <v>0</v>
      </c>
      <c r="H57" s="55">
        <f t="shared" si="1"/>
        <v>2</v>
      </c>
      <c r="I57" s="53" t="s">
        <v>232</v>
      </c>
    </row>
    <row r="58" spans="1:9" x14ac:dyDescent="0.25">
      <c r="A58" s="58">
        <v>49</v>
      </c>
      <c r="B58" s="52" t="s">
        <v>388</v>
      </c>
      <c r="C58" s="53" t="s">
        <v>199</v>
      </c>
      <c r="D58" s="54">
        <v>5310011493855</v>
      </c>
      <c r="E58" s="53" t="s">
        <v>25</v>
      </c>
      <c r="F58" s="57">
        <v>2</v>
      </c>
      <c r="G58" s="53">
        <v>0</v>
      </c>
      <c r="H58" s="55">
        <f t="shared" si="1"/>
        <v>2</v>
      </c>
      <c r="I58" s="53" t="s">
        <v>233</v>
      </c>
    </row>
    <row r="59" spans="1:9" x14ac:dyDescent="0.25">
      <c r="A59" s="58">
        <v>50</v>
      </c>
      <c r="B59" s="52" t="s">
        <v>389</v>
      </c>
      <c r="C59" s="53" t="s">
        <v>51</v>
      </c>
      <c r="D59" s="54">
        <v>5306001821952</v>
      </c>
      <c r="E59" s="53" t="s">
        <v>40</v>
      </c>
      <c r="F59" s="57">
        <v>2</v>
      </c>
      <c r="G59" s="53">
        <v>0</v>
      </c>
      <c r="H59" s="55">
        <f t="shared" si="1"/>
        <v>2</v>
      </c>
      <c r="I59" s="53" t="s">
        <v>234</v>
      </c>
    </row>
    <row r="60" spans="1:9" x14ac:dyDescent="0.25">
      <c r="A60" s="58">
        <v>51</v>
      </c>
      <c r="B60" s="52" t="s">
        <v>390</v>
      </c>
      <c r="C60" s="53" t="s">
        <v>56</v>
      </c>
      <c r="D60" s="54">
        <v>1680010347285</v>
      </c>
      <c r="E60" s="53" t="s">
        <v>439</v>
      </c>
      <c r="F60" s="57">
        <v>1</v>
      </c>
      <c r="G60" s="53">
        <v>0</v>
      </c>
      <c r="H60" s="55">
        <f t="shared" si="1"/>
        <v>1</v>
      </c>
      <c r="I60" s="53" t="s">
        <v>238</v>
      </c>
    </row>
    <row r="61" spans="1:9" x14ac:dyDescent="0.25">
      <c r="A61" s="58">
        <v>52</v>
      </c>
      <c r="B61" s="52" t="s">
        <v>391</v>
      </c>
      <c r="C61" s="57">
        <v>31305</v>
      </c>
      <c r="D61" s="54">
        <v>5315010548072</v>
      </c>
      <c r="E61" s="53" t="s">
        <v>18</v>
      </c>
      <c r="F61" s="57">
        <v>2</v>
      </c>
      <c r="G61" s="53">
        <v>0</v>
      </c>
      <c r="H61" s="55">
        <f t="shared" si="1"/>
        <v>2</v>
      </c>
      <c r="I61" s="53" t="s">
        <v>240</v>
      </c>
    </row>
    <row r="62" spans="1:9" x14ac:dyDescent="0.25">
      <c r="A62" s="58">
        <v>53</v>
      </c>
      <c r="B62" s="52" t="s">
        <v>392</v>
      </c>
      <c r="C62" s="53" t="s">
        <v>121</v>
      </c>
      <c r="D62" s="54">
        <v>5365005853568</v>
      </c>
      <c r="E62" s="53" t="s">
        <v>53</v>
      </c>
      <c r="F62" s="57">
        <v>2</v>
      </c>
      <c r="G62" s="53">
        <v>0</v>
      </c>
      <c r="H62" s="55">
        <f t="shared" si="1"/>
        <v>2</v>
      </c>
      <c r="I62" s="53" t="s">
        <v>252</v>
      </c>
    </row>
    <row r="63" spans="1:9" x14ac:dyDescent="0.25">
      <c r="A63" s="58">
        <v>54</v>
      </c>
      <c r="B63" s="52" t="s">
        <v>393</v>
      </c>
      <c r="C63" s="53" t="s">
        <v>62</v>
      </c>
      <c r="D63" s="54">
        <v>5315006164261</v>
      </c>
      <c r="E63" s="53" t="s">
        <v>30</v>
      </c>
      <c r="F63" s="57">
        <v>1</v>
      </c>
      <c r="G63" s="53">
        <v>0</v>
      </c>
      <c r="H63" s="55">
        <f t="shared" si="1"/>
        <v>1</v>
      </c>
      <c r="I63" s="53" t="s">
        <v>253</v>
      </c>
    </row>
    <row r="64" spans="1:9" x14ac:dyDescent="0.25">
      <c r="A64" s="58">
        <v>55</v>
      </c>
      <c r="B64" s="52" t="s">
        <v>394</v>
      </c>
      <c r="C64" s="53" t="s">
        <v>258</v>
      </c>
      <c r="D64" s="54">
        <v>5305014680533</v>
      </c>
      <c r="E64" s="53" t="s">
        <v>40</v>
      </c>
      <c r="F64" s="57">
        <v>1</v>
      </c>
      <c r="G64" s="53">
        <v>0</v>
      </c>
      <c r="H64" s="55">
        <f t="shared" si="1"/>
        <v>1</v>
      </c>
      <c r="I64" s="53" t="s">
        <v>259</v>
      </c>
    </row>
    <row r="65" spans="1:9" x14ac:dyDescent="0.25">
      <c r="A65" s="58">
        <v>56</v>
      </c>
      <c r="B65" s="52" t="s">
        <v>395</v>
      </c>
      <c r="C65" s="53" t="s">
        <v>92</v>
      </c>
      <c r="D65" s="54">
        <v>5306011010721</v>
      </c>
      <c r="E65" s="53" t="s">
        <v>40</v>
      </c>
      <c r="F65" s="57">
        <v>4</v>
      </c>
      <c r="G65" s="53">
        <v>0</v>
      </c>
      <c r="H65" s="55">
        <f t="shared" si="1"/>
        <v>4</v>
      </c>
      <c r="I65" s="53" t="s">
        <v>261</v>
      </c>
    </row>
    <row r="66" spans="1:9" x14ac:dyDescent="0.25">
      <c r="A66" s="58">
        <v>57</v>
      </c>
      <c r="B66" s="52" t="s">
        <v>396</v>
      </c>
      <c r="C66" s="53" t="s">
        <v>143</v>
      </c>
      <c r="D66" s="54">
        <v>5315008392326</v>
      </c>
      <c r="E66" s="53" t="s">
        <v>145</v>
      </c>
      <c r="F66" s="53">
        <v>2</v>
      </c>
      <c r="G66" s="53">
        <v>0</v>
      </c>
      <c r="H66" s="55">
        <f t="shared" si="1"/>
        <v>2</v>
      </c>
      <c r="I66" s="53" t="s">
        <v>264</v>
      </c>
    </row>
    <row r="67" spans="1:9" x14ac:dyDescent="0.25">
      <c r="A67" s="58">
        <v>58</v>
      </c>
      <c r="B67" s="52" t="s">
        <v>397</v>
      </c>
      <c r="C67" s="53" t="s">
        <v>267</v>
      </c>
      <c r="D67" s="54">
        <v>5325002904497</v>
      </c>
      <c r="E67" s="53" t="s">
        <v>46</v>
      </c>
      <c r="F67" s="57">
        <v>2</v>
      </c>
      <c r="G67" s="53">
        <v>0</v>
      </c>
      <c r="H67" s="55">
        <f t="shared" si="1"/>
        <v>2</v>
      </c>
      <c r="I67" s="53" t="s">
        <v>268</v>
      </c>
    </row>
    <row r="68" spans="1:9" x14ac:dyDescent="0.25">
      <c r="A68" s="58">
        <v>59</v>
      </c>
      <c r="B68" s="52" t="s">
        <v>398</v>
      </c>
      <c r="C68" s="53" t="s">
        <v>269</v>
      </c>
      <c r="D68" s="54">
        <v>5325002904480</v>
      </c>
      <c r="E68" s="53" t="s">
        <v>46</v>
      </c>
      <c r="F68" s="57">
        <v>1</v>
      </c>
      <c r="G68" s="53">
        <v>0</v>
      </c>
      <c r="H68" s="55">
        <f t="shared" si="1"/>
        <v>1</v>
      </c>
      <c r="I68" s="53" t="s">
        <v>270</v>
      </c>
    </row>
    <row r="69" spans="1:9" ht="12.75" customHeight="1" x14ac:dyDescent="0.25">
      <c r="A69" s="58">
        <v>60</v>
      </c>
      <c r="B69" s="52" t="s">
        <v>399</v>
      </c>
      <c r="C69" s="53" t="s">
        <v>271</v>
      </c>
      <c r="D69" s="54">
        <v>5325005142321</v>
      </c>
      <c r="E69" s="53" t="s">
        <v>46</v>
      </c>
      <c r="F69" s="57">
        <v>2</v>
      </c>
      <c r="G69" s="53">
        <v>0</v>
      </c>
      <c r="H69" s="55">
        <f t="shared" si="1"/>
        <v>2</v>
      </c>
      <c r="I69" s="53" t="s">
        <v>272</v>
      </c>
    </row>
    <row r="70" spans="1:9" ht="12.75" customHeight="1" x14ac:dyDescent="0.25">
      <c r="A70" s="58">
        <v>61</v>
      </c>
      <c r="B70" s="52" t="s">
        <v>400</v>
      </c>
      <c r="C70" s="53" t="s">
        <v>76</v>
      </c>
      <c r="D70" s="54">
        <v>5365010421400</v>
      </c>
      <c r="E70" s="53" t="s">
        <v>78</v>
      </c>
      <c r="F70" s="53">
        <v>2</v>
      </c>
      <c r="G70" s="53">
        <v>0</v>
      </c>
      <c r="H70" s="55">
        <f t="shared" si="1"/>
        <v>2</v>
      </c>
      <c r="I70" s="53" t="s">
        <v>275</v>
      </c>
    </row>
    <row r="71" spans="1:9" ht="12.75" customHeight="1" x14ac:dyDescent="0.25">
      <c r="A71" s="58">
        <v>62</v>
      </c>
      <c r="B71" s="52" t="s">
        <v>401</v>
      </c>
      <c r="C71" s="53" t="s">
        <v>64</v>
      </c>
      <c r="D71" s="54">
        <v>5365010266741</v>
      </c>
      <c r="E71" s="53" t="s">
        <v>66</v>
      </c>
      <c r="F71" s="57">
        <v>1</v>
      </c>
      <c r="G71" s="53">
        <v>0</v>
      </c>
      <c r="H71" s="55">
        <f t="shared" si="1"/>
        <v>1</v>
      </c>
      <c r="I71" s="53" t="s">
        <v>276</v>
      </c>
    </row>
    <row r="72" spans="1:9" ht="12.75" customHeight="1" x14ac:dyDescent="0.25">
      <c r="A72" s="58">
        <v>63</v>
      </c>
      <c r="B72" s="52" t="s">
        <v>402</v>
      </c>
      <c r="C72" s="53" t="s">
        <v>133</v>
      </c>
      <c r="D72" s="54">
        <v>3110002770423</v>
      </c>
      <c r="E72" s="53" t="s">
        <v>75</v>
      </c>
      <c r="F72" s="57">
        <v>1</v>
      </c>
      <c r="G72" s="53">
        <v>0</v>
      </c>
      <c r="H72" s="55">
        <f t="shared" si="1"/>
        <v>1</v>
      </c>
      <c r="I72" s="53" t="s">
        <v>279</v>
      </c>
    </row>
    <row r="73" spans="1:9" ht="12.75" customHeight="1" x14ac:dyDescent="0.25">
      <c r="A73" s="58">
        <v>64</v>
      </c>
      <c r="B73" s="52" t="s">
        <v>403</v>
      </c>
      <c r="C73" s="53" t="s">
        <v>159</v>
      </c>
      <c r="D73" s="54">
        <v>5330011496344</v>
      </c>
      <c r="E73" s="53" t="s">
        <v>280</v>
      </c>
      <c r="F73" s="57">
        <v>1</v>
      </c>
      <c r="G73" s="53">
        <v>0</v>
      </c>
      <c r="H73" s="55">
        <f t="shared" si="1"/>
        <v>1</v>
      </c>
      <c r="I73" s="53" t="s">
        <v>281</v>
      </c>
    </row>
    <row r="74" spans="1:9" ht="12.75" customHeight="1" x14ac:dyDescent="0.25">
      <c r="A74" s="58">
        <v>65</v>
      </c>
      <c r="B74" s="52" t="s">
        <v>404</v>
      </c>
      <c r="C74" s="53">
        <v>5703310</v>
      </c>
      <c r="D74" s="54">
        <v>3110007610355</v>
      </c>
      <c r="E74" s="53" t="s">
        <v>223</v>
      </c>
      <c r="F74" s="53">
        <v>300</v>
      </c>
      <c r="G74" s="53">
        <v>0</v>
      </c>
      <c r="H74" s="53">
        <v>300</v>
      </c>
      <c r="I74" s="53" t="s">
        <v>282</v>
      </c>
    </row>
    <row r="75" spans="1:9" ht="12.75" customHeight="1" x14ac:dyDescent="0.25">
      <c r="A75" s="58">
        <v>66</v>
      </c>
      <c r="B75" s="52" t="s">
        <v>405</v>
      </c>
      <c r="C75" s="53" t="s">
        <v>176</v>
      </c>
      <c r="D75" s="54">
        <v>3120010294780</v>
      </c>
      <c r="E75" s="53" t="s">
        <v>25</v>
      </c>
      <c r="F75" s="57">
        <v>1</v>
      </c>
      <c r="G75" s="53">
        <v>0</v>
      </c>
      <c r="H75" s="55">
        <f t="shared" ref="H75:H99" si="2">F75*1</f>
        <v>1</v>
      </c>
      <c r="I75" s="53" t="s">
        <v>284</v>
      </c>
    </row>
    <row r="76" spans="1:9" ht="12.75" customHeight="1" x14ac:dyDescent="0.25">
      <c r="A76" s="58">
        <v>67</v>
      </c>
      <c r="B76" s="52" t="s">
        <v>406</v>
      </c>
      <c r="C76" s="53" t="s">
        <v>285</v>
      </c>
      <c r="D76" s="54">
        <v>3120011628652</v>
      </c>
      <c r="E76" s="53" t="s">
        <v>103</v>
      </c>
      <c r="F76" s="57">
        <v>1</v>
      </c>
      <c r="G76" s="53">
        <v>0</v>
      </c>
      <c r="H76" s="55">
        <f t="shared" si="2"/>
        <v>1</v>
      </c>
      <c r="I76" s="53" t="s">
        <v>286</v>
      </c>
    </row>
    <row r="77" spans="1:9" ht="12.75" customHeight="1" x14ac:dyDescent="0.25">
      <c r="A77" s="58">
        <v>68</v>
      </c>
      <c r="B77" s="52" t="s">
        <v>407</v>
      </c>
      <c r="C77" s="53" t="s">
        <v>100</v>
      </c>
      <c r="D77" s="54">
        <v>5306008209327</v>
      </c>
      <c r="E77" s="53" t="s">
        <v>40</v>
      </c>
      <c r="F77" s="53">
        <v>13</v>
      </c>
      <c r="G77" s="53">
        <v>0</v>
      </c>
      <c r="H77" s="55">
        <f t="shared" si="2"/>
        <v>13</v>
      </c>
      <c r="I77" s="53" t="s">
        <v>287</v>
      </c>
    </row>
    <row r="78" spans="1:9" ht="12.75" customHeight="1" x14ac:dyDescent="0.25">
      <c r="A78" s="58">
        <v>69</v>
      </c>
      <c r="B78" s="52" t="s">
        <v>408</v>
      </c>
      <c r="C78" s="53" t="s">
        <v>140</v>
      </c>
      <c r="D78" s="54">
        <v>5365010266836</v>
      </c>
      <c r="E78" s="53" t="s">
        <v>142</v>
      </c>
      <c r="F78" s="57">
        <v>1</v>
      </c>
      <c r="G78" s="53">
        <v>0</v>
      </c>
      <c r="H78" s="55">
        <f t="shared" si="2"/>
        <v>1</v>
      </c>
      <c r="I78" s="53" t="s">
        <v>290</v>
      </c>
    </row>
    <row r="79" spans="1:9" ht="12.75" customHeight="1" x14ac:dyDescent="0.25">
      <c r="A79" s="58">
        <v>70</v>
      </c>
      <c r="B79" s="52" t="s">
        <v>409</v>
      </c>
      <c r="C79" s="53" t="s">
        <v>114</v>
      </c>
      <c r="D79" s="54">
        <v>5360010264659</v>
      </c>
      <c r="E79" s="53" t="s">
        <v>61</v>
      </c>
      <c r="F79" s="57">
        <v>4</v>
      </c>
      <c r="G79" s="53">
        <v>0</v>
      </c>
      <c r="H79" s="55">
        <f t="shared" si="2"/>
        <v>4</v>
      </c>
      <c r="I79" s="53" t="s">
        <v>292</v>
      </c>
    </row>
    <row r="80" spans="1:9" ht="12.75" customHeight="1" x14ac:dyDescent="0.25">
      <c r="A80" s="58">
        <v>71</v>
      </c>
      <c r="B80" s="52" t="s">
        <v>410</v>
      </c>
      <c r="C80" s="53" t="s">
        <v>194</v>
      </c>
      <c r="D80" s="54">
        <v>5310011493856</v>
      </c>
      <c r="E80" s="53" t="s">
        <v>25</v>
      </c>
      <c r="F80" s="57">
        <v>1</v>
      </c>
      <c r="G80" s="53">
        <v>0</v>
      </c>
      <c r="H80" s="55">
        <f t="shared" si="2"/>
        <v>1</v>
      </c>
      <c r="I80" s="53" t="s">
        <v>293</v>
      </c>
    </row>
    <row r="81" spans="1:9" ht="12.75" customHeight="1" x14ac:dyDescent="0.25">
      <c r="A81" s="58">
        <v>72</v>
      </c>
      <c r="B81" s="52" t="s">
        <v>411</v>
      </c>
      <c r="C81" s="53" t="s">
        <v>87</v>
      </c>
      <c r="D81" s="54">
        <v>5330001716600</v>
      </c>
      <c r="E81" s="53" t="s">
        <v>89</v>
      </c>
      <c r="F81" s="57">
        <v>4</v>
      </c>
      <c r="G81" s="53">
        <v>0</v>
      </c>
      <c r="H81" s="55">
        <f t="shared" si="2"/>
        <v>4</v>
      </c>
      <c r="I81" s="53" t="s">
        <v>294</v>
      </c>
    </row>
    <row r="82" spans="1:9" ht="12.75" customHeight="1" x14ac:dyDescent="0.25">
      <c r="A82" s="58">
        <v>73</v>
      </c>
      <c r="B82" s="52" t="s">
        <v>412</v>
      </c>
      <c r="C82" s="53" t="s">
        <v>171</v>
      </c>
      <c r="D82" s="54">
        <v>5306010805722</v>
      </c>
      <c r="E82" s="53" t="s">
        <v>40</v>
      </c>
      <c r="F82" s="53">
        <v>2</v>
      </c>
      <c r="G82" s="53">
        <v>0</v>
      </c>
      <c r="H82" s="55">
        <f t="shared" si="2"/>
        <v>2</v>
      </c>
      <c r="I82" s="53" t="s">
        <v>295</v>
      </c>
    </row>
    <row r="83" spans="1:9" ht="12.75" customHeight="1" x14ac:dyDescent="0.25">
      <c r="A83" s="58">
        <v>74</v>
      </c>
      <c r="B83" s="52" t="s">
        <v>413</v>
      </c>
      <c r="C83" s="53" t="s">
        <v>173</v>
      </c>
      <c r="D83" s="54">
        <v>1680012128783</v>
      </c>
      <c r="E83" s="53" t="s">
        <v>438</v>
      </c>
      <c r="F83" s="57">
        <v>1</v>
      </c>
      <c r="G83" s="53">
        <v>0</v>
      </c>
      <c r="H83" s="55">
        <f t="shared" si="2"/>
        <v>1</v>
      </c>
      <c r="I83" s="53" t="s">
        <v>296</v>
      </c>
    </row>
    <row r="84" spans="1:9" ht="12.75" customHeight="1" x14ac:dyDescent="0.25">
      <c r="A84" s="58">
        <v>75</v>
      </c>
      <c r="B84" s="52" t="s">
        <v>414</v>
      </c>
      <c r="C84" s="53" t="s">
        <v>192</v>
      </c>
      <c r="D84" s="54">
        <v>3110002272821</v>
      </c>
      <c r="E84" s="53" t="s">
        <v>75</v>
      </c>
      <c r="F84" s="57">
        <v>4</v>
      </c>
      <c r="G84" s="53">
        <v>0</v>
      </c>
      <c r="H84" s="55">
        <f t="shared" si="2"/>
        <v>4</v>
      </c>
      <c r="I84" s="53" t="s">
        <v>297</v>
      </c>
    </row>
    <row r="85" spans="1:9" ht="12.75" customHeight="1" x14ac:dyDescent="0.25">
      <c r="A85" s="58">
        <v>76</v>
      </c>
      <c r="B85" s="52" t="s">
        <v>415</v>
      </c>
      <c r="C85" s="53" t="s">
        <v>109</v>
      </c>
      <c r="D85" s="54">
        <v>5305011492645</v>
      </c>
      <c r="E85" s="53" t="s">
        <v>14</v>
      </c>
      <c r="F85" s="57">
        <v>11</v>
      </c>
      <c r="G85" s="53">
        <v>0</v>
      </c>
      <c r="H85" s="55">
        <f t="shared" si="2"/>
        <v>11</v>
      </c>
      <c r="I85" s="53" t="s">
        <v>298</v>
      </c>
    </row>
    <row r="86" spans="1:9" ht="12.75" customHeight="1" x14ac:dyDescent="0.25">
      <c r="A86" s="58">
        <v>77</v>
      </c>
      <c r="B86" s="52" t="s">
        <v>416</v>
      </c>
      <c r="C86" s="53" t="s">
        <v>125</v>
      </c>
      <c r="D86" s="54">
        <v>3110000237007</v>
      </c>
      <c r="E86" s="53" t="s">
        <v>75</v>
      </c>
      <c r="F86" s="53">
        <v>4</v>
      </c>
      <c r="G86" s="53">
        <v>0</v>
      </c>
      <c r="H86" s="55">
        <f t="shared" si="2"/>
        <v>4</v>
      </c>
      <c r="I86" s="53" t="s">
        <v>301</v>
      </c>
    </row>
    <row r="87" spans="1:9" ht="12.75" customHeight="1" x14ac:dyDescent="0.25">
      <c r="A87" s="58">
        <v>78</v>
      </c>
      <c r="B87" s="52" t="s">
        <v>417</v>
      </c>
      <c r="C87" s="53" t="s">
        <v>161</v>
      </c>
      <c r="D87" s="54">
        <v>3110000278143</v>
      </c>
      <c r="E87" s="53" t="s">
        <v>75</v>
      </c>
      <c r="F87" s="57">
        <v>1</v>
      </c>
      <c r="G87" s="53">
        <v>0</v>
      </c>
      <c r="H87" s="55">
        <f t="shared" si="2"/>
        <v>1</v>
      </c>
      <c r="I87" s="53" t="s">
        <v>301</v>
      </c>
    </row>
    <row r="88" spans="1:9" ht="12.75" customHeight="1" x14ac:dyDescent="0.25">
      <c r="A88" s="58">
        <v>79</v>
      </c>
      <c r="B88" s="52" t="s">
        <v>418</v>
      </c>
      <c r="C88" s="53" t="s">
        <v>69</v>
      </c>
      <c r="D88" s="54">
        <v>3110000420998</v>
      </c>
      <c r="E88" s="53" t="s">
        <v>437</v>
      </c>
      <c r="F88" s="57">
        <v>5</v>
      </c>
      <c r="G88" s="53">
        <v>0</v>
      </c>
      <c r="H88" s="55">
        <f t="shared" si="2"/>
        <v>5</v>
      </c>
      <c r="I88" s="53" t="s">
        <v>301</v>
      </c>
    </row>
    <row r="89" spans="1:9" ht="12.75" customHeight="1" x14ac:dyDescent="0.25">
      <c r="A89" s="58">
        <v>80</v>
      </c>
      <c r="B89" s="52" t="s">
        <v>419</v>
      </c>
      <c r="C89" s="53" t="s">
        <v>138</v>
      </c>
      <c r="D89" s="54">
        <v>3110014960692</v>
      </c>
      <c r="E89" s="53" t="s">
        <v>75</v>
      </c>
      <c r="F89" s="57">
        <v>1</v>
      </c>
      <c r="G89" s="53">
        <v>0</v>
      </c>
      <c r="H89" s="55">
        <f t="shared" si="2"/>
        <v>1</v>
      </c>
      <c r="I89" s="53" t="s">
        <v>301</v>
      </c>
    </row>
    <row r="90" spans="1:9" ht="12.75" customHeight="1" x14ac:dyDescent="0.25">
      <c r="A90" s="58">
        <v>81</v>
      </c>
      <c r="B90" s="52" t="s">
        <v>420</v>
      </c>
      <c r="C90" s="53" t="s">
        <v>130</v>
      </c>
      <c r="D90" s="54">
        <v>5331005421854</v>
      </c>
      <c r="E90" s="53" t="s">
        <v>36</v>
      </c>
      <c r="F90" s="57">
        <v>2</v>
      </c>
      <c r="G90" s="53">
        <v>0</v>
      </c>
      <c r="H90" s="55">
        <f t="shared" si="2"/>
        <v>2</v>
      </c>
      <c r="I90" s="53" t="s">
        <v>301</v>
      </c>
    </row>
    <row r="91" spans="1:9" ht="12.75" customHeight="1" x14ac:dyDescent="0.25">
      <c r="A91" s="58">
        <v>82</v>
      </c>
      <c r="B91" s="52" t="s">
        <v>421</v>
      </c>
      <c r="C91" s="53" t="s">
        <v>303</v>
      </c>
      <c r="D91" s="54">
        <v>5331005793166</v>
      </c>
      <c r="E91" s="53" t="s">
        <v>36</v>
      </c>
      <c r="F91" s="57">
        <v>1</v>
      </c>
      <c r="G91" s="53">
        <v>0</v>
      </c>
      <c r="H91" s="55">
        <f t="shared" si="2"/>
        <v>1</v>
      </c>
      <c r="I91" s="53" t="s">
        <v>301</v>
      </c>
    </row>
    <row r="92" spans="1:9" ht="12.75" customHeight="1" x14ac:dyDescent="0.25">
      <c r="A92" s="58">
        <v>83</v>
      </c>
      <c r="B92" s="52" t="s">
        <v>422</v>
      </c>
      <c r="C92" s="53" t="s">
        <v>305</v>
      </c>
      <c r="D92" s="54">
        <v>5331007296632</v>
      </c>
      <c r="E92" s="53" t="s">
        <v>36</v>
      </c>
      <c r="F92" s="57">
        <v>1</v>
      </c>
      <c r="G92" s="53">
        <v>0</v>
      </c>
      <c r="H92" s="55">
        <f t="shared" si="2"/>
        <v>1</v>
      </c>
      <c r="I92" s="53" t="s">
        <v>301</v>
      </c>
    </row>
    <row r="93" spans="1:9" ht="12.75" customHeight="1" x14ac:dyDescent="0.25">
      <c r="A93" s="58">
        <v>84</v>
      </c>
      <c r="B93" s="52" t="s">
        <v>424</v>
      </c>
      <c r="C93" s="53" t="s">
        <v>34</v>
      </c>
      <c r="D93" s="54">
        <v>5331011591147</v>
      </c>
      <c r="E93" s="53" t="s">
        <v>36</v>
      </c>
      <c r="F93" s="57">
        <v>1</v>
      </c>
      <c r="G93" s="53">
        <v>0</v>
      </c>
      <c r="H93" s="55">
        <f t="shared" si="2"/>
        <v>1</v>
      </c>
      <c r="I93" s="53" t="s">
        <v>301</v>
      </c>
    </row>
    <row r="94" spans="1:9" ht="12.75" customHeight="1" x14ac:dyDescent="0.25">
      <c r="A94" s="58">
        <v>85</v>
      </c>
      <c r="B94" s="52" t="s">
        <v>425</v>
      </c>
      <c r="C94" s="53" t="s">
        <v>79</v>
      </c>
      <c r="D94" s="54">
        <v>5365010266742</v>
      </c>
      <c r="E94" s="53" t="s">
        <v>66</v>
      </c>
      <c r="F94" s="57">
        <v>1</v>
      </c>
      <c r="G94" s="53">
        <v>0</v>
      </c>
      <c r="H94" s="55">
        <f t="shared" si="2"/>
        <v>1</v>
      </c>
      <c r="I94" s="53" t="s">
        <v>301</v>
      </c>
    </row>
    <row r="95" spans="1:9" ht="12.75" customHeight="1" x14ac:dyDescent="0.25">
      <c r="A95" s="58">
        <v>86</v>
      </c>
      <c r="B95" s="52" t="s">
        <v>426</v>
      </c>
      <c r="C95" s="53" t="s">
        <v>202</v>
      </c>
      <c r="D95" s="54">
        <v>5365010266743</v>
      </c>
      <c r="E95" s="53" t="s">
        <v>204</v>
      </c>
      <c r="F95" s="57">
        <v>1</v>
      </c>
      <c r="G95" s="53">
        <v>0</v>
      </c>
      <c r="H95" s="55">
        <f t="shared" si="2"/>
        <v>1</v>
      </c>
      <c r="I95" s="53" t="s">
        <v>301</v>
      </c>
    </row>
    <row r="96" spans="1:9" ht="12.75" customHeight="1" x14ac:dyDescent="0.25">
      <c r="A96" s="58">
        <v>87</v>
      </c>
      <c r="B96" s="52" t="s">
        <v>427</v>
      </c>
      <c r="C96" s="57">
        <v>31303</v>
      </c>
      <c r="D96" s="54">
        <v>5365010436325</v>
      </c>
      <c r="E96" s="53" t="s">
        <v>21</v>
      </c>
      <c r="F96" s="57">
        <v>2</v>
      </c>
      <c r="G96" s="53">
        <v>0</v>
      </c>
      <c r="H96" s="55">
        <f t="shared" si="2"/>
        <v>2</v>
      </c>
      <c r="I96" s="53" t="s">
        <v>301</v>
      </c>
    </row>
    <row r="97" spans="1:9" ht="12.75" customHeight="1" x14ac:dyDescent="0.25">
      <c r="A97" s="58">
        <v>88</v>
      </c>
      <c r="B97" s="52" t="s">
        <v>428</v>
      </c>
      <c r="C97" s="57">
        <v>31298</v>
      </c>
      <c r="D97" s="54">
        <v>5365010447105</v>
      </c>
      <c r="E97" s="53" t="s">
        <v>33</v>
      </c>
      <c r="F97" s="57">
        <v>2</v>
      </c>
      <c r="G97" s="53">
        <v>0</v>
      </c>
      <c r="H97" s="55">
        <f t="shared" si="2"/>
        <v>2</v>
      </c>
      <c r="I97" s="53" t="s">
        <v>301</v>
      </c>
    </row>
    <row r="98" spans="1:9" ht="12.75" customHeight="1" x14ac:dyDescent="0.25">
      <c r="A98" s="58">
        <v>89</v>
      </c>
      <c r="B98" s="52" t="s">
        <v>432</v>
      </c>
      <c r="C98" s="53" t="s">
        <v>433</v>
      </c>
      <c r="D98" s="54">
        <v>5331012463902</v>
      </c>
      <c r="E98" s="53" t="s">
        <v>36</v>
      </c>
      <c r="F98" s="53">
        <v>2</v>
      </c>
      <c r="G98" s="53">
        <v>0</v>
      </c>
      <c r="H98" s="55">
        <f t="shared" si="2"/>
        <v>2</v>
      </c>
      <c r="I98" s="53" t="s">
        <v>301</v>
      </c>
    </row>
    <row r="99" spans="1:9" ht="12.75" customHeight="1" x14ac:dyDescent="0.25">
      <c r="A99" s="58">
        <v>90</v>
      </c>
      <c r="B99" s="52" t="s">
        <v>446</v>
      </c>
      <c r="C99" s="46" t="s">
        <v>442</v>
      </c>
      <c r="D99" s="47">
        <v>5310004492378</v>
      </c>
      <c r="E99" s="55" t="s">
        <v>443</v>
      </c>
      <c r="F99" s="59">
        <v>12</v>
      </c>
      <c r="G99" s="55">
        <v>0</v>
      </c>
      <c r="H99" s="55">
        <f t="shared" si="2"/>
        <v>12</v>
      </c>
      <c r="I99" s="46" t="s">
        <v>266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9"/>
  <sheetViews>
    <sheetView workbookViewId="0">
      <selection activeCell="H63" sqref="H63"/>
    </sheetView>
  </sheetViews>
  <sheetFormatPr defaultRowHeight="15" x14ac:dyDescent="0.25"/>
  <cols>
    <col min="2" max="2" width="20" bestFit="1" customWidth="1"/>
    <col min="3" max="3" width="14.140625" bestFit="1" customWidth="1"/>
    <col min="4" max="4" width="22.28515625" bestFit="1" customWidth="1"/>
    <col min="8" max="8" width="11.7109375" customWidth="1"/>
  </cols>
  <sheetData>
    <row r="1" spans="1:8" x14ac:dyDescent="0.25">
      <c r="A1" s="50" t="s">
        <v>326</v>
      </c>
      <c r="B1" s="50" t="s">
        <v>216</v>
      </c>
      <c r="C1" s="51" t="s">
        <v>0</v>
      </c>
      <c r="D1" s="50" t="s">
        <v>327</v>
      </c>
      <c r="E1" s="50" t="s">
        <v>328</v>
      </c>
      <c r="F1" s="50" t="s">
        <v>329</v>
      </c>
      <c r="G1" s="50" t="s">
        <v>330</v>
      </c>
      <c r="H1" s="50" t="s">
        <v>331</v>
      </c>
    </row>
    <row r="2" spans="1:8" x14ac:dyDescent="0.25">
      <c r="A2" s="52" t="s">
        <v>339</v>
      </c>
      <c r="B2" s="53" t="s">
        <v>43</v>
      </c>
      <c r="C2" s="54">
        <v>5310006807504</v>
      </c>
      <c r="D2" s="53" t="s">
        <v>10</v>
      </c>
      <c r="E2" s="53">
        <v>99</v>
      </c>
      <c r="F2" s="53">
        <v>0</v>
      </c>
      <c r="G2" s="55">
        <f t="shared" ref="G2:G40" si="0">E2*1</f>
        <v>99</v>
      </c>
      <c r="H2" s="53" t="s">
        <v>283</v>
      </c>
    </row>
    <row r="3" spans="1:8" x14ac:dyDescent="0.25">
      <c r="A3" s="56" t="s">
        <v>340</v>
      </c>
      <c r="B3" s="53" t="s">
        <v>107</v>
      </c>
      <c r="C3" s="54">
        <v>5331008052966</v>
      </c>
      <c r="D3" s="53" t="s">
        <v>36</v>
      </c>
      <c r="E3" s="53">
        <v>2</v>
      </c>
      <c r="F3" s="53">
        <v>0</v>
      </c>
      <c r="G3" s="55">
        <f t="shared" si="0"/>
        <v>2</v>
      </c>
      <c r="H3" s="53" t="s">
        <v>301</v>
      </c>
    </row>
    <row r="4" spans="1:8" x14ac:dyDescent="0.25">
      <c r="A4" s="52" t="s">
        <v>341</v>
      </c>
      <c r="B4" s="53" t="s">
        <v>90</v>
      </c>
      <c r="C4" s="54">
        <v>5310001670754</v>
      </c>
      <c r="D4" s="53" t="s">
        <v>25</v>
      </c>
      <c r="E4" s="57">
        <v>4</v>
      </c>
      <c r="F4" s="53">
        <v>0</v>
      </c>
      <c r="G4" s="55">
        <f t="shared" si="0"/>
        <v>4</v>
      </c>
      <c r="H4" s="53" t="s">
        <v>249</v>
      </c>
    </row>
    <row r="5" spans="1:8" x14ac:dyDescent="0.25">
      <c r="A5" s="52" t="s">
        <v>342</v>
      </c>
      <c r="B5" s="53" t="s">
        <v>104</v>
      </c>
      <c r="C5" s="54">
        <v>5365002870093</v>
      </c>
      <c r="D5" s="53" t="s">
        <v>106</v>
      </c>
      <c r="E5" s="53">
        <v>2</v>
      </c>
      <c r="F5" s="53">
        <v>0</v>
      </c>
      <c r="G5" s="55">
        <f t="shared" si="0"/>
        <v>2</v>
      </c>
      <c r="H5" s="53" t="s">
        <v>227</v>
      </c>
    </row>
    <row r="6" spans="1:8" x14ac:dyDescent="0.25">
      <c r="A6" s="52" t="s">
        <v>343</v>
      </c>
      <c r="B6" s="53" t="s">
        <v>156</v>
      </c>
      <c r="C6" s="54">
        <v>5310001671285</v>
      </c>
      <c r="D6" s="53" t="s">
        <v>10</v>
      </c>
      <c r="E6" s="57">
        <v>1</v>
      </c>
      <c r="F6" s="53">
        <v>0</v>
      </c>
      <c r="G6" s="55">
        <f t="shared" si="0"/>
        <v>1</v>
      </c>
      <c r="H6" s="53" t="s">
        <v>243</v>
      </c>
    </row>
    <row r="7" spans="1:8" x14ac:dyDescent="0.25">
      <c r="A7" s="52" t="s">
        <v>344</v>
      </c>
      <c r="B7" s="53" t="s">
        <v>178</v>
      </c>
      <c r="C7" s="54">
        <v>5331005858247</v>
      </c>
      <c r="D7" s="53" t="s">
        <v>36</v>
      </c>
      <c r="E7" s="53">
        <v>2</v>
      </c>
      <c r="F7" s="53">
        <v>0</v>
      </c>
      <c r="G7" s="55">
        <f t="shared" si="0"/>
        <v>2</v>
      </c>
      <c r="H7" s="53" t="s">
        <v>301</v>
      </c>
    </row>
    <row r="8" spans="1:8" x14ac:dyDescent="0.25">
      <c r="A8" s="52" t="s">
        <v>345</v>
      </c>
      <c r="B8" s="53" t="s">
        <v>127</v>
      </c>
      <c r="C8" s="54">
        <v>5340005746018</v>
      </c>
      <c r="D8" s="53" t="s">
        <v>129</v>
      </c>
      <c r="E8" s="57">
        <v>1</v>
      </c>
      <c r="F8" s="53">
        <v>0</v>
      </c>
      <c r="G8" s="55">
        <f t="shared" si="0"/>
        <v>1</v>
      </c>
      <c r="H8" s="53" t="s">
        <v>246</v>
      </c>
    </row>
    <row r="9" spans="1:8" x14ac:dyDescent="0.25">
      <c r="A9" s="52" t="s">
        <v>346</v>
      </c>
      <c r="B9" s="53" t="s">
        <v>182</v>
      </c>
      <c r="C9" s="54">
        <v>5310002852177</v>
      </c>
      <c r="D9" s="53" t="s">
        <v>10</v>
      </c>
      <c r="E9" s="57">
        <v>4</v>
      </c>
      <c r="F9" s="53">
        <v>0</v>
      </c>
      <c r="G9" s="55">
        <f t="shared" si="0"/>
        <v>4</v>
      </c>
      <c r="H9" s="53" t="s">
        <v>239</v>
      </c>
    </row>
    <row r="10" spans="1:8" x14ac:dyDescent="0.25">
      <c r="A10" s="52" t="s">
        <v>347</v>
      </c>
      <c r="B10" s="53" t="s">
        <v>116</v>
      </c>
      <c r="C10" s="54">
        <v>5315008392325</v>
      </c>
      <c r="D10" s="53" t="s">
        <v>30</v>
      </c>
      <c r="E10" s="57">
        <v>7</v>
      </c>
      <c r="F10" s="53">
        <v>0</v>
      </c>
      <c r="G10" s="55">
        <f t="shared" si="0"/>
        <v>7</v>
      </c>
      <c r="H10" s="53" t="s">
        <v>263</v>
      </c>
    </row>
    <row r="11" spans="1:8" x14ac:dyDescent="0.25">
      <c r="A11" s="52" t="s">
        <v>348</v>
      </c>
      <c r="B11" s="53" t="s">
        <v>85</v>
      </c>
      <c r="C11" s="54">
        <v>5310001670740</v>
      </c>
      <c r="D11" s="53" t="s">
        <v>25</v>
      </c>
      <c r="E11" s="53">
        <v>90</v>
      </c>
      <c r="F11" s="53">
        <v>0</v>
      </c>
      <c r="G11" s="55">
        <f t="shared" si="0"/>
        <v>90</v>
      </c>
      <c r="H11" s="53" t="s">
        <v>274</v>
      </c>
    </row>
    <row r="12" spans="1:8" x14ac:dyDescent="0.25">
      <c r="A12" s="52" t="s">
        <v>349</v>
      </c>
      <c r="B12" s="53" t="s">
        <v>38</v>
      </c>
      <c r="C12" s="54">
        <v>5306001822016</v>
      </c>
      <c r="D12" s="53" t="s">
        <v>40</v>
      </c>
      <c r="E12" s="57">
        <v>8</v>
      </c>
      <c r="F12" s="53">
        <v>0</v>
      </c>
      <c r="G12" s="55">
        <f t="shared" si="0"/>
        <v>8</v>
      </c>
      <c r="H12" s="53" t="s">
        <v>241</v>
      </c>
    </row>
    <row r="13" spans="1:8" x14ac:dyDescent="0.25">
      <c r="A13" s="52" t="s">
        <v>350</v>
      </c>
      <c r="B13" s="53" t="s">
        <v>98</v>
      </c>
      <c r="C13" s="54">
        <v>5310013658738</v>
      </c>
      <c r="D13" s="53" t="s">
        <v>25</v>
      </c>
      <c r="E13" s="57">
        <v>12</v>
      </c>
      <c r="F13" s="53">
        <v>0</v>
      </c>
      <c r="G13" s="55">
        <f t="shared" si="0"/>
        <v>12</v>
      </c>
      <c r="H13" s="53" t="s">
        <v>228</v>
      </c>
    </row>
    <row r="14" spans="1:8" x14ac:dyDescent="0.25">
      <c r="A14" s="52" t="s">
        <v>351</v>
      </c>
      <c r="B14" s="53" t="s">
        <v>186</v>
      </c>
      <c r="C14" s="54">
        <v>5310006398298</v>
      </c>
      <c r="D14" s="53" t="s">
        <v>25</v>
      </c>
      <c r="E14" s="57">
        <v>4</v>
      </c>
      <c r="F14" s="53">
        <v>0</v>
      </c>
      <c r="G14" s="55">
        <f t="shared" si="0"/>
        <v>4</v>
      </c>
      <c r="H14" s="53" t="s">
        <v>236</v>
      </c>
    </row>
    <row r="15" spans="1:8" x14ac:dyDescent="0.25">
      <c r="A15" s="52" t="s">
        <v>352</v>
      </c>
      <c r="B15" s="53" t="s">
        <v>94</v>
      </c>
      <c r="C15" s="54">
        <v>5306001511424</v>
      </c>
      <c r="D15" s="53" t="s">
        <v>40</v>
      </c>
      <c r="E15" s="53">
        <v>8</v>
      </c>
      <c r="F15" s="53">
        <v>0</v>
      </c>
      <c r="G15" s="55">
        <f t="shared" si="0"/>
        <v>8</v>
      </c>
      <c r="H15" s="53" t="s">
        <v>265</v>
      </c>
    </row>
    <row r="16" spans="1:8" x14ac:dyDescent="0.25">
      <c r="A16" s="52" t="s">
        <v>353</v>
      </c>
      <c r="B16" s="53" t="s">
        <v>148</v>
      </c>
      <c r="C16" s="54">
        <v>5306001511420</v>
      </c>
      <c r="D16" s="53" t="s">
        <v>40</v>
      </c>
      <c r="E16" s="57">
        <v>2</v>
      </c>
      <c r="F16" s="53">
        <v>0</v>
      </c>
      <c r="G16" s="55">
        <f t="shared" si="0"/>
        <v>2</v>
      </c>
      <c r="H16" s="53" t="s">
        <v>262</v>
      </c>
    </row>
    <row r="17" spans="1:8" x14ac:dyDescent="0.25">
      <c r="A17" s="52" t="s">
        <v>354</v>
      </c>
      <c r="B17" s="53" t="s">
        <v>152</v>
      </c>
      <c r="C17" s="54">
        <v>5306001511418</v>
      </c>
      <c r="D17" s="53" t="s">
        <v>40</v>
      </c>
      <c r="E17" s="57">
        <v>4</v>
      </c>
      <c r="F17" s="53">
        <v>0</v>
      </c>
      <c r="G17" s="55">
        <f t="shared" si="0"/>
        <v>4</v>
      </c>
      <c r="H17" s="53" t="s">
        <v>257</v>
      </c>
    </row>
    <row r="18" spans="1:8" x14ac:dyDescent="0.25">
      <c r="A18" s="52" t="s">
        <v>355</v>
      </c>
      <c r="B18" s="53" t="s">
        <v>146</v>
      </c>
      <c r="C18" s="54">
        <v>5306001511416</v>
      </c>
      <c r="D18" s="53" t="s">
        <v>40</v>
      </c>
      <c r="E18" s="57">
        <v>2</v>
      </c>
      <c r="F18" s="53">
        <v>0</v>
      </c>
      <c r="G18" s="55">
        <f t="shared" si="0"/>
        <v>2</v>
      </c>
      <c r="H18" s="53" t="s">
        <v>260</v>
      </c>
    </row>
    <row r="19" spans="1:8" x14ac:dyDescent="0.25">
      <c r="A19" s="52" t="s">
        <v>356</v>
      </c>
      <c r="B19" s="53" t="s">
        <v>41</v>
      </c>
      <c r="C19" s="54">
        <v>5306005158064</v>
      </c>
      <c r="D19" s="53" t="s">
        <v>40</v>
      </c>
      <c r="E19" s="57">
        <v>12</v>
      </c>
      <c r="F19" s="53">
        <v>0</v>
      </c>
      <c r="G19" s="55">
        <f t="shared" si="0"/>
        <v>12</v>
      </c>
      <c r="H19" s="53" t="s">
        <v>256</v>
      </c>
    </row>
    <row r="20" spans="1:8" x14ac:dyDescent="0.25">
      <c r="A20" s="52" t="s">
        <v>357</v>
      </c>
      <c r="B20" s="53" t="s">
        <v>163</v>
      </c>
      <c r="C20" s="54">
        <v>5306001822015</v>
      </c>
      <c r="D20" s="53" t="s">
        <v>40</v>
      </c>
      <c r="E20" s="57">
        <v>4</v>
      </c>
      <c r="F20" s="53">
        <v>0</v>
      </c>
      <c r="G20" s="55">
        <f t="shared" si="0"/>
        <v>4</v>
      </c>
      <c r="H20" s="53" t="s">
        <v>225</v>
      </c>
    </row>
    <row r="21" spans="1:8" x14ac:dyDescent="0.25">
      <c r="A21" s="52" t="s">
        <v>358</v>
      </c>
      <c r="B21" s="53" t="s">
        <v>254</v>
      </c>
      <c r="C21" s="54">
        <v>5305006140246</v>
      </c>
      <c r="D21" s="53" t="s">
        <v>14</v>
      </c>
      <c r="E21" s="57">
        <v>8</v>
      </c>
      <c r="F21" s="53">
        <v>0</v>
      </c>
      <c r="G21" s="55">
        <f t="shared" si="0"/>
        <v>8</v>
      </c>
      <c r="H21" s="53" t="s">
        <v>255</v>
      </c>
    </row>
    <row r="22" spans="1:8" x14ac:dyDescent="0.25">
      <c r="A22" s="52" t="s">
        <v>359</v>
      </c>
      <c r="B22" s="53">
        <v>277197</v>
      </c>
      <c r="C22" s="54">
        <v>5310013698928</v>
      </c>
      <c r="D22" s="53" t="s">
        <v>25</v>
      </c>
      <c r="E22" s="57">
        <v>12</v>
      </c>
      <c r="F22" s="53">
        <v>0</v>
      </c>
      <c r="G22" s="55">
        <f t="shared" si="0"/>
        <v>12</v>
      </c>
      <c r="H22" s="53" t="s">
        <v>250</v>
      </c>
    </row>
    <row r="23" spans="1:8" x14ac:dyDescent="0.25">
      <c r="A23" s="52" t="s">
        <v>360</v>
      </c>
      <c r="B23" s="53" t="s">
        <v>96</v>
      </c>
      <c r="C23" s="54">
        <v>5306005319581</v>
      </c>
      <c r="D23" s="53" t="s">
        <v>40</v>
      </c>
      <c r="E23" s="57">
        <v>2</v>
      </c>
      <c r="F23" s="53">
        <v>0</v>
      </c>
      <c r="G23" s="55">
        <f t="shared" si="0"/>
        <v>2</v>
      </c>
      <c r="H23" s="53" t="s">
        <v>235</v>
      </c>
    </row>
    <row r="24" spans="1:8" x14ac:dyDescent="0.25">
      <c r="A24" s="52" t="s">
        <v>361</v>
      </c>
      <c r="B24" s="53" t="s">
        <v>150</v>
      </c>
      <c r="C24" s="54">
        <v>5331004114354</v>
      </c>
      <c r="D24" s="53" t="s">
        <v>36</v>
      </c>
      <c r="E24" s="57">
        <v>1</v>
      </c>
      <c r="F24" s="53">
        <v>0</v>
      </c>
      <c r="G24" s="55">
        <f t="shared" si="0"/>
        <v>1</v>
      </c>
      <c r="H24" s="53" t="s">
        <v>301</v>
      </c>
    </row>
    <row r="25" spans="1:8" x14ac:dyDescent="0.25">
      <c r="A25" s="52" t="s">
        <v>362</v>
      </c>
      <c r="B25" s="53" t="s">
        <v>197</v>
      </c>
      <c r="C25" s="54">
        <v>5315010688514</v>
      </c>
      <c r="D25" s="53" t="s">
        <v>30</v>
      </c>
      <c r="E25" s="57">
        <v>2</v>
      </c>
      <c r="F25" s="53">
        <v>0</v>
      </c>
      <c r="G25" s="55">
        <f t="shared" si="0"/>
        <v>2</v>
      </c>
      <c r="H25" s="53" t="s">
        <v>237</v>
      </c>
    </row>
    <row r="26" spans="1:8" x14ac:dyDescent="0.25">
      <c r="A26" s="52" t="s">
        <v>363</v>
      </c>
      <c r="B26" s="53" t="s">
        <v>167</v>
      </c>
      <c r="C26" s="54">
        <v>5310006804892</v>
      </c>
      <c r="D26" s="53" t="s">
        <v>10</v>
      </c>
      <c r="E26" s="57">
        <v>5</v>
      </c>
      <c r="F26" s="53">
        <v>0</v>
      </c>
      <c r="G26" s="55">
        <f t="shared" si="0"/>
        <v>5</v>
      </c>
      <c r="H26" s="53" t="s">
        <v>242</v>
      </c>
    </row>
    <row r="27" spans="1:8" x14ac:dyDescent="0.25">
      <c r="A27" s="52" t="s">
        <v>364</v>
      </c>
      <c r="B27" s="53" t="s">
        <v>118</v>
      </c>
      <c r="C27" s="54">
        <v>5310001768109</v>
      </c>
      <c r="D27" s="53" t="s">
        <v>10</v>
      </c>
      <c r="E27" s="57">
        <v>2</v>
      </c>
      <c r="F27" s="53">
        <v>0</v>
      </c>
      <c r="G27" s="55">
        <f t="shared" si="0"/>
        <v>2</v>
      </c>
      <c r="H27" s="53" t="s">
        <v>247</v>
      </c>
    </row>
    <row r="28" spans="1:8" x14ac:dyDescent="0.25">
      <c r="A28" s="52" t="s">
        <v>365</v>
      </c>
      <c r="B28" s="53" t="s">
        <v>23</v>
      </c>
      <c r="C28" s="54">
        <v>5310001670834</v>
      </c>
      <c r="D28" s="53" t="s">
        <v>25</v>
      </c>
      <c r="E28" s="57">
        <v>8</v>
      </c>
      <c r="F28" s="53">
        <v>0</v>
      </c>
      <c r="G28" s="55">
        <f t="shared" si="0"/>
        <v>8</v>
      </c>
      <c r="H28" s="53" t="s">
        <v>251</v>
      </c>
    </row>
    <row r="29" spans="1:8" x14ac:dyDescent="0.25">
      <c r="A29" s="52" t="s">
        <v>366</v>
      </c>
      <c r="B29" s="53" t="s">
        <v>299</v>
      </c>
      <c r="C29" s="54">
        <v>5310001848980</v>
      </c>
      <c r="D29" s="53" t="s">
        <v>25</v>
      </c>
      <c r="E29" s="57">
        <v>4</v>
      </c>
      <c r="F29" s="53">
        <v>0</v>
      </c>
      <c r="G29" s="55">
        <f t="shared" si="0"/>
        <v>4</v>
      </c>
      <c r="H29" s="53" t="s">
        <v>300</v>
      </c>
    </row>
    <row r="30" spans="1:8" x14ac:dyDescent="0.25">
      <c r="A30" s="52" t="s">
        <v>367</v>
      </c>
      <c r="B30" s="53" t="s">
        <v>169</v>
      </c>
      <c r="C30" s="54">
        <v>5306006560358</v>
      </c>
      <c r="D30" s="53" t="s">
        <v>40</v>
      </c>
      <c r="E30" s="57">
        <v>4</v>
      </c>
      <c r="F30" s="53">
        <v>0</v>
      </c>
      <c r="G30" s="55">
        <f t="shared" si="0"/>
        <v>4</v>
      </c>
      <c r="H30" s="53" t="s">
        <v>273</v>
      </c>
    </row>
    <row r="31" spans="1:8" x14ac:dyDescent="0.25">
      <c r="A31" s="52" t="s">
        <v>368</v>
      </c>
      <c r="B31" s="53" t="s">
        <v>304</v>
      </c>
      <c r="C31" s="54">
        <v>5331005797544</v>
      </c>
      <c r="D31" s="53" t="s">
        <v>36</v>
      </c>
      <c r="E31" s="57">
        <v>1</v>
      </c>
      <c r="F31" s="53">
        <v>0</v>
      </c>
      <c r="G31" s="55">
        <f t="shared" si="0"/>
        <v>1</v>
      </c>
      <c r="H31" s="53" t="s">
        <v>301</v>
      </c>
    </row>
    <row r="32" spans="1:8" x14ac:dyDescent="0.25">
      <c r="A32" s="52" t="s">
        <v>369</v>
      </c>
      <c r="B32" s="53" t="s">
        <v>244</v>
      </c>
      <c r="C32" s="54">
        <v>5315008123741</v>
      </c>
      <c r="D32" s="53" t="s">
        <v>30</v>
      </c>
      <c r="E32" s="57">
        <v>4</v>
      </c>
      <c r="F32" s="53">
        <v>0</v>
      </c>
      <c r="G32" s="55">
        <f t="shared" si="0"/>
        <v>4</v>
      </c>
      <c r="H32" s="53" t="s">
        <v>245</v>
      </c>
    </row>
    <row r="33" spans="1:8" x14ac:dyDescent="0.25">
      <c r="A33" s="52" t="s">
        <v>370</v>
      </c>
      <c r="B33" s="53" t="s">
        <v>12</v>
      </c>
      <c r="C33" s="54">
        <v>5305000680543</v>
      </c>
      <c r="D33" s="53" t="s">
        <v>14</v>
      </c>
      <c r="E33" s="57">
        <v>4</v>
      </c>
      <c r="F33" s="53">
        <v>0</v>
      </c>
      <c r="G33" s="55">
        <f t="shared" si="0"/>
        <v>4</v>
      </c>
      <c r="H33" s="53" t="s">
        <v>226</v>
      </c>
    </row>
    <row r="34" spans="1:8" x14ac:dyDescent="0.25">
      <c r="A34" s="52" t="s">
        <v>371</v>
      </c>
      <c r="B34" s="53" t="s">
        <v>123</v>
      </c>
      <c r="C34" s="54">
        <v>5310001670836</v>
      </c>
      <c r="D34" s="53" t="s">
        <v>25</v>
      </c>
      <c r="E34" s="57">
        <v>4</v>
      </c>
      <c r="F34" s="53">
        <v>0</v>
      </c>
      <c r="G34" s="55">
        <f t="shared" si="0"/>
        <v>4</v>
      </c>
      <c r="H34" s="53" t="s">
        <v>248</v>
      </c>
    </row>
    <row r="35" spans="1:8" x14ac:dyDescent="0.25">
      <c r="A35" s="52" t="s">
        <v>372</v>
      </c>
      <c r="B35" s="53" t="s">
        <v>210</v>
      </c>
      <c r="C35" s="54">
        <v>5331005596182</v>
      </c>
      <c r="D35" s="53" t="s">
        <v>36</v>
      </c>
      <c r="E35" s="57">
        <v>1</v>
      </c>
      <c r="F35" s="53">
        <v>0</v>
      </c>
      <c r="G35" s="55">
        <f t="shared" si="0"/>
        <v>1</v>
      </c>
      <c r="H35" s="53" t="s">
        <v>301</v>
      </c>
    </row>
    <row r="36" spans="1:8" x14ac:dyDescent="0.25">
      <c r="A36" s="52" t="s">
        <v>373</v>
      </c>
      <c r="B36" s="53" t="s">
        <v>205</v>
      </c>
      <c r="C36" s="54">
        <v>5331005793163</v>
      </c>
      <c r="D36" s="53" t="s">
        <v>36</v>
      </c>
      <c r="E36" s="57">
        <v>1</v>
      </c>
      <c r="F36" s="53">
        <v>0</v>
      </c>
      <c r="G36" s="55">
        <f t="shared" si="0"/>
        <v>1</v>
      </c>
      <c r="H36" s="53" t="s">
        <v>301</v>
      </c>
    </row>
    <row r="37" spans="1:8" x14ac:dyDescent="0.25">
      <c r="A37" s="56" t="s">
        <v>374</v>
      </c>
      <c r="B37" s="53" t="s">
        <v>135</v>
      </c>
      <c r="C37" s="54">
        <v>5331005769732</v>
      </c>
      <c r="D37" s="53" t="s">
        <v>36</v>
      </c>
      <c r="E37" s="53">
        <v>3</v>
      </c>
      <c r="F37" s="53">
        <v>0</v>
      </c>
      <c r="G37" s="55">
        <f t="shared" si="0"/>
        <v>3</v>
      </c>
      <c r="H37" s="53" t="s">
        <v>301</v>
      </c>
    </row>
    <row r="38" spans="1:8" x14ac:dyDescent="0.25">
      <c r="A38" s="52" t="s">
        <v>375</v>
      </c>
      <c r="B38" s="53" t="s">
        <v>54</v>
      </c>
      <c r="C38" s="54">
        <v>5305000679914</v>
      </c>
      <c r="D38" s="53" t="s">
        <v>14</v>
      </c>
      <c r="E38" s="53">
        <v>6</v>
      </c>
      <c r="F38" s="53">
        <v>0</v>
      </c>
      <c r="G38" s="55">
        <f t="shared" si="0"/>
        <v>6</v>
      </c>
      <c r="H38" s="53" t="s">
        <v>224</v>
      </c>
    </row>
    <row r="39" spans="1:8" x14ac:dyDescent="0.25">
      <c r="A39" s="52" t="s">
        <v>376</v>
      </c>
      <c r="B39" s="53" t="s">
        <v>59</v>
      </c>
      <c r="C39" s="54">
        <v>5360010308050</v>
      </c>
      <c r="D39" s="53" t="s">
        <v>61</v>
      </c>
      <c r="E39" s="57">
        <v>2</v>
      </c>
      <c r="F39" s="53">
        <v>0</v>
      </c>
      <c r="G39" s="55">
        <f t="shared" si="0"/>
        <v>2</v>
      </c>
      <c r="H39" s="53" t="s">
        <v>291</v>
      </c>
    </row>
    <row r="40" spans="1:8" x14ac:dyDescent="0.25">
      <c r="A40" s="52" t="s">
        <v>377</v>
      </c>
      <c r="B40" s="53" t="s">
        <v>207</v>
      </c>
      <c r="C40" s="54">
        <v>5330002804122</v>
      </c>
      <c r="D40" s="53" t="s">
        <v>209</v>
      </c>
      <c r="E40" s="57">
        <v>1</v>
      </c>
      <c r="F40" s="53">
        <v>0</v>
      </c>
      <c r="G40" s="55">
        <f t="shared" si="0"/>
        <v>1</v>
      </c>
      <c r="H40" s="53" t="s">
        <v>301</v>
      </c>
    </row>
    <row r="41" spans="1:8" x14ac:dyDescent="0.25">
      <c r="A41" s="52" t="s">
        <v>378</v>
      </c>
      <c r="B41" s="53" t="s">
        <v>26</v>
      </c>
      <c r="C41" s="54">
        <v>3110005179935</v>
      </c>
      <c r="D41" s="53" t="s">
        <v>436</v>
      </c>
      <c r="E41" s="53">
        <v>300</v>
      </c>
      <c r="F41" s="53">
        <v>0</v>
      </c>
      <c r="G41" s="53">
        <v>300</v>
      </c>
      <c r="H41" s="53" t="s">
        <v>289</v>
      </c>
    </row>
    <row r="42" spans="1:8" x14ac:dyDescent="0.25">
      <c r="A42" s="56" t="s">
        <v>379</v>
      </c>
      <c r="B42" s="53" t="s">
        <v>302</v>
      </c>
      <c r="C42" s="54">
        <v>5331005798195</v>
      </c>
      <c r="D42" s="53" t="s">
        <v>113</v>
      </c>
      <c r="E42" s="57">
        <v>2</v>
      </c>
      <c r="F42" s="53">
        <v>0</v>
      </c>
      <c r="G42" s="55">
        <f t="shared" ref="G42:G64" si="1">E42*1</f>
        <v>2</v>
      </c>
      <c r="H42" s="53" t="s">
        <v>301</v>
      </c>
    </row>
    <row r="43" spans="1:8" x14ac:dyDescent="0.25">
      <c r="A43" s="52" t="s">
        <v>381</v>
      </c>
      <c r="B43" s="53" t="s">
        <v>49</v>
      </c>
      <c r="C43" s="54">
        <v>5331006418942</v>
      </c>
      <c r="D43" s="53" t="s">
        <v>36</v>
      </c>
      <c r="E43" s="53">
        <v>2</v>
      </c>
      <c r="F43" s="53">
        <v>0</v>
      </c>
      <c r="G43" s="55">
        <f t="shared" si="1"/>
        <v>2</v>
      </c>
      <c r="H43" s="53" t="s">
        <v>301</v>
      </c>
    </row>
    <row r="44" spans="1:8" x14ac:dyDescent="0.25">
      <c r="A44" s="56" t="s">
        <v>382</v>
      </c>
      <c r="B44" s="53" t="s">
        <v>165</v>
      </c>
      <c r="C44" s="54">
        <v>3110000420446</v>
      </c>
      <c r="D44" s="53" t="s">
        <v>75</v>
      </c>
      <c r="E44" s="57">
        <v>2</v>
      </c>
      <c r="F44" s="53">
        <v>0</v>
      </c>
      <c r="G44" s="55">
        <f t="shared" si="1"/>
        <v>2</v>
      </c>
      <c r="H44" s="53" t="s">
        <v>301</v>
      </c>
    </row>
    <row r="45" spans="1:8" x14ac:dyDescent="0.25">
      <c r="A45" s="52" t="s">
        <v>383</v>
      </c>
      <c r="B45" s="53" t="s">
        <v>277</v>
      </c>
      <c r="C45" s="54">
        <v>3110000278142</v>
      </c>
      <c r="D45" s="53" t="s">
        <v>75</v>
      </c>
      <c r="E45" s="57">
        <v>4</v>
      </c>
      <c r="F45" s="53">
        <v>0</v>
      </c>
      <c r="G45" s="55">
        <f t="shared" si="1"/>
        <v>4</v>
      </c>
      <c r="H45" s="53" t="s">
        <v>278</v>
      </c>
    </row>
    <row r="46" spans="1:8" x14ac:dyDescent="0.25">
      <c r="A46" s="52" t="s">
        <v>384</v>
      </c>
      <c r="B46" s="53" t="s">
        <v>180</v>
      </c>
      <c r="C46" s="54">
        <v>5340010266749</v>
      </c>
      <c r="D46" s="53" t="s">
        <v>445</v>
      </c>
      <c r="E46" s="53">
        <v>2</v>
      </c>
      <c r="F46" s="53">
        <v>0</v>
      </c>
      <c r="G46" s="55">
        <f t="shared" si="1"/>
        <v>2</v>
      </c>
      <c r="H46" s="53" t="s">
        <v>229</v>
      </c>
    </row>
    <row r="47" spans="1:8" x14ac:dyDescent="0.25">
      <c r="A47" s="52" t="s">
        <v>385</v>
      </c>
      <c r="B47" s="53" t="s">
        <v>81</v>
      </c>
      <c r="C47" s="54">
        <v>5315002347465</v>
      </c>
      <c r="D47" s="53" t="s">
        <v>30</v>
      </c>
      <c r="E47" s="57">
        <v>1</v>
      </c>
      <c r="F47" s="53">
        <v>0</v>
      </c>
      <c r="G47" s="55">
        <f t="shared" si="1"/>
        <v>1</v>
      </c>
      <c r="H47" s="53" t="s">
        <v>230</v>
      </c>
    </row>
    <row r="48" spans="1:8" x14ac:dyDescent="0.25">
      <c r="A48" s="52" t="s">
        <v>386</v>
      </c>
      <c r="B48" s="53" t="s">
        <v>189</v>
      </c>
      <c r="C48" s="54">
        <v>5305010605989</v>
      </c>
      <c r="D48" s="53" t="s">
        <v>191</v>
      </c>
      <c r="E48" s="57">
        <v>4</v>
      </c>
      <c r="F48" s="53">
        <v>0</v>
      </c>
      <c r="G48" s="55">
        <f t="shared" si="1"/>
        <v>4</v>
      </c>
      <c r="H48" s="53" t="s">
        <v>231</v>
      </c>
    </row>
    <row r="49" spans="1:8" x14ac:dyDescent="0.25">
      <c r="A49" s="52" t="s">
        <v>388</v>
      </c>
      <c r="B49" s="53" t="s">
        <v>199</v>
      </c>
      <c r="C49" s="54">
        <v>5310011493855</v>
      </c>
      <c r="D49" s="53" t="s">
        <v>25</v>
      </c>
      <c r="E49" s="57">
        <v>2</v>
      </c>
      <c r="F49" s="53">
        <v>0</v>
      </c>
      <c r="G49" s="55">
        <f t="shared" si="1"/>
        <v>2</v>
      </c>
      <c r="H49" s="53" t="s">
        <v>233</v>
      </c>
    </row>
    <row r="50" spans="1:8" x14ac:dyDescent="0.25">
      <c r="A50" s="52" t="s">
        <v>389</v>
      </c>
      <c r="B50" s="53" t="s">
        <v>51</v>
      </c>
      <c r="C50" s="54">
        <v>5306001821952</v>
      </c>
      <c r="D50" s="53" t="s">
        <v>40</v>
      </c>
      <c r="E50" s="57">
        <v>2</v>
      </c>
      <c r="F50" s="53">
        <v>0</v>
      </c>
      <c r="G50" s="55">
        <f t="shared" si="1"/>
        <v>2</v>
      </c>
      <c r="H50" s="53" t="s">
        <v>234</v>
      </c>
    </row>
    <row r="51" spans="1:8" x14ac:dyDescent="0.25">
      <c r="A51" s="52" t="s">
        <v>390</v>
      </c>
      <c r="B51" s="53" t="s">
        <v>56</v>
      </c>
      <c r="C51" s="54">
        <v>1680010347285</v>
      </c>
      <c r="D51" s="53" t="s">
        <v>439</v>
      </c>
      <c r="E51" s="57">
        <v>1</v>
      </c>
      <c r="F51" s="53">
        <v>0</v>
      </c>
      <c r="G51" s="55">
        <f t="shared" si="1"/>
        <v>1</v>
      </c>
      <c r="H51" s="53" t="s">
        <v>238</v>
      </c>
    </row>
    <row r="52" spans="1:8" x14ac:dyDescent="0.25">
      <c r="A52" s="52" t="s">
        <v>391</v>
      </c>
      <c r="B52" s="57">
        <v>31305</v>
      </c>
      <c r="C52" s="54">
        <v>5315010548072</v>
      </c>
      <c r="D52" s="53" t="s">
        <v>18</v>
      </c>
      <c r="E52" s="57">
        <v>2</v>
      </c>
      <c r="F52" s="53">
        <v>0</v>
      </c>
      <c r="G52" s="55">
        <f t="shared" si="1"/>
        <v>2</v>
      </c>
      <c r="H52" s="53" t="s">
        <v>240</v>
      </c>
    </row>
    <row r="53" spans="1:8" x14ac:dyDescent="0.25">
      <c r="A53" s="52" t="s">
        <v>392</v>
      </c>
      <c r="B53" s="53" t="s">
        <v>121</v>
      </c>
      <c r="C53" s="54">
        <v>5365005853568</v>
      </c>
      <c r="D53" s="53" t="s">
        <v>53</v>
      </c>
      <c r="E53" s="57">
        <v>2</v>
      </c>
      <c r="F53" s="53">
        <v>0</v>
      </c>
      <c r="G53" s="55">
        <f t="shared" si="1"/>
        <v>2</v>
      </c>
      <c r="H53" s="53" t="s">
        <v>252</v>
      </c>
    </row>
    <row r="54" spans="1:8" x14ac:dyDescent="0.25">
      <c r="A54" s="52" t="s">
        <v>393</v>
      </c>
      <c r="B54" s="53" t="s">
        <v>62</v>
      </c>
      <c r="C54" s="54">
        <v>5315006164261</v>
      </c>
      <c r="D54" s="53" t="s">
        <v>30</v>
      </c>
      <c r="E54" s="57">
        <v>1</v>
      </c>
      <c r="F54" s="53">
        <v>0</v>
      </c>
      <c r="G54" s="55">
        <f t="shared" si="1"/>
        <v>1</v>
      </c>
      <c r="H54" s="53" t="s">
        <v>253</v>
      </c>
    </row>
    <row r="55" spans="1:8" x14ac:dyDescent="0.25">
      <c r="A55" s="52" t="s">
        <v>394</v>
      </c>
      <c r="B55" s="53" t="s">
        <v>258</v>
      </c>
      <c r="C55" s="54">
        <v>5305014680533</v>
      </c>
      <c r="D55" s="53" t="s">
        <v>40</v>
      </c>
      <c r="E55" s="57">
        <v>1</v>
      </c>
      <c r="F55" s="53">
        <v>0</v>
      </c>
      <c r="G55" s="55">
        <f t="shared" si="1"/>
        <v>1</v>
      </c>
      <c r="H55" s="53" t="s">
        <v>259</v>
      </c>
    </row>
    <row r="56" spans="1:8" x14ac:dyDescent="0.25">
      <c r="A56" s="52" t="s">
        <v>395</v>
      </c>
      <c r="B56" s="53" t="s">
        <v>92</v>
      </c>
      <c r="C56" s="54">
        <v>5306011010721</v>
      </c>
      <c r="D56" s="53" t="s">
        <v>40</v>
      </c>
      <c r="E56" s="57">
        <v>4</v>
      </c>
      <c r="F56" s="53">
        <v>0</v>
      </c>
      <c r="G56" s="55">
        <f t="shared" si="1"/>
        <v>4</v>
      </c>
      <c r="H56" s="53" t="s">
        <v>261</v>
      </c>
    </row>
    <row r="57" spans="1:8" x14ac:dyDescent="0.25">
      <c r="A57" s="52" t="s">
        <v>396</v>
      </c>
      <c r="B57" s="53" t="s">
        <v>143</v>
      </c>
      <c r="C57" s="54">
        <v>5315008392326</v>
      </c>
      <c r="D57" s="53" t="s">
        <v>145</v>
      </c>
      <c r="E57" s="53">
        <v>2</v>
      </c>
      <c r="F57" s="53">
        <v>0</v>
      </c>
      <c r="G57" s="55">
        <f t="shared" si="1"/>
        <v>2</v>
      </c>
      <c r="H57" s="53" t="s">
        <v>264</v>
      </c>
    </row>
    <row r="58" spans="1:8" x14ac:dyDescent="0.25">
      <c r="A58" s="52" t="s">
        <v>397</v>
      </c>
      <c r="B58" s="53" t="s">
        <v>267</v>
      </c>
      <c r="C58" s="54">
        <v>5325002904497</v>
      </c>
      <c r="D58" s="53" t="s">
        <v>46</v>
      </c>
      <c r="E58" s="57">
        <v>2</v>
      </c>
      <c r="F58" s="53">
        <v>0</v>
      </c>
      <c r="G58" s="55">
        <f t="shared" si="1"/>
        <v>2</v>
      </c>
      <c r="H58" s="53" t="s">
        <v>268</v>
      </c>
    </row>
    <row r="59" spans="1:8" x14ac:dyDescent="0.25">
      <c r="A59" s="52" t="s">
        <v>398</v>
      </c>
      <c r="B59" s="53" t="s">
        <v>269</v>
      </c>
      <c r="C59" s="54">
        <v>5325002904480</v>
      </c>
      <c r="D59" s="53" t="s">
        <v>46</v>
      </c>
      <c r="E59" s="57">
        <v>1</v>
      </c>
      <c r="F59" s="53">
        <v>0</v>
      </c>
      <c r="G59" s="55">
        <f t="shared" si="1"/>
        <v>1</v>
      </c>
      <c r="H59" s="53" t="s">
        <v>270</v>
      </c>
    </row>
    <row r="60" spans="1:8" x14ac:dyDescent="0.25">
      <c r="A60" s="52" t="s">
        <v>399</v>
      </c>
      <c r="B60" s="53" t="s">
        <v>271</v>
      </c>
      <c r="C60" s="54">
        <v>5325005142321</v>
      </c>
      <c r="D60" s="53" t="s">
        <v>46</v>
      </c>
      <c r="E60" s="57">
        <v>2</v>
      </c>
      <c r="F60" s="53">
        <v>0</v>
      </c>
      <c r="G60" s="55">
        <f t="shared" si="1"/>
        <v>2</v>
      </c>
      <c r="H60" s="53" t="s">
        <v>272</v>
      </c>
    </row>
    <row r="61" spans="1:8" x14ac:dyDescent="0.25">
      <c r="A61" s="52" t="s">
        <v>400</v>
      </c>
      <c r="B61" s="53" t="s">
        <v>76</v>
      </c>
      <c r="C61" s="54">
        <v>5365010421400</v>
      </c>
      <c r="D61" s="53" t="s">
        <v>78</v>
      </c>
      <c r="E61" s="53">
        <v>2</v>
      </c>
      <c r="F61" s="53">
        <v>0</v>
      </c>
      <c r="G61" s="55">
        <f t="shared" si="1"/>
        <v>2</v>
      </c>
      <c r="H61" s="53" t="s">
        <v>275</v>
      </c>
    </row>
    <row r="62" spans="1:8" x14ac:dyDescent="0.25">
      <c r="A62" s="52" t="s">
        <v>401</v>
      </c>
      <c r="B62" s="53" t="s">
        <v>64</v>
      </c>
      <c r="C62" s="54">
        <v>5365010266741</v>
      </c>
      <c r="D62" s="53" t="s">
        <v>66</v>
      </c>
      <c r="E62" s="57">
        <v>1</v>
      </c>
      <c r="F62" s="53">
        <v>0</v>
      </c>
      <c r="G62" s="55">
        <f t="shared" si="1"/>
        <v>1</v>
      </c>
      <c r="H62" s="53" t="s">
        <v>276</v>
      </c>
    </row>
    <row r="63" spans="1:8" x14ac:dyDescent="0.25">
      <c r="A63" s="52" t="s">
        <v>402</v>
      </c>
      <c r="B63" s="53" t="s">
        <v>133</v>
      </c>
      <c r="C63" s="54">
        <v>3110002770423</v>
      </c>
      <c r="D63" s="53" t="s">
        <v>75</v>
      </c>
      <c r="E63" s="57">
        <v>1</v>
      </c>
      <c r="F63" s="53">
        <v>0</v>
      </c>
      <c r="G63" s="55">
        <f t="shared" si="1"/>
        <v>1</v>
      </c>
      <c r="H63" s="53" t="s">
        <v>449</v>
      </c>
    </row>
    <row r="64" spans="1:8" x14ac:dyDescent="0.25">
      <c r="A64" s="52" t="s">
        <v>403</v>
      </c>
      <c r="B64" s="53" t="s">
        <v>159</v>
      </c>
      <c r="C64" s="54">
        <v>5330011496344</v>
      </c>
      <c r="D64" s="53" t="s">
        <v>280</v>
      </c>
      <c r="E64" s="57">
        <v>1</v>
      </c>
      <c r="F64" s="53">
        <v>0</v>
      </c>
      <c r="G64" s="55">
        <f t="shared" si="1"/>
        <v>1</v>
      </c>
      <c r="H64" s="53" t="s">
        <v>281</v>
      </c>
    </row>
    <row r="65" spans="1:8" x14ac:dyDescent="0.25">
      <c r="A65" s="52" t="s">
        <v>404</v>
      </c>
      <c r="B65" s="53">
        <v>5703310</v>
      </c>
      <c r="C65" s="54">
        <v>3110007610355</v>
      </c>
      <c r="D65" s="53" t="s">
        <v>223</v>
      </c>
      <c r="E65" s="53">
        <v>300</v>
      </c>
      <c r="F65" s="53">
        <v>0</v>
      </c>
      <c r="G65" s="53">
        <v>300</v>
      </c>
      <c r="H65" s="53" t="s">
        <v>282</v>
      </c>
    </row>
    <row r="66" spans="1:8" x14ac:dyDescent="0.25">
      <c r="A66" s="52" t="s">
        <v>405</v>
      </c>
      <c r="B66" s="53" t="s">
        <v>176</v>
      </c>
      <c r="C66" s="54">
        <v>3120010294780</v>
      </c>
      <c r="D66" s="53" t="s">
        <v>25</v>
      </c>
      <c r="E66" s="57">
        <v>1</v>
      </c>
      <c r="F66" s="53">
        <v>0</v>
      </c>
      <c r="G66" s="55">
        <f t="shared" ref="G66:G89" si="2">E66*1</f>
        <v>1</v>
      </c>
      <c r="H66" s="53" t="s">
        <v>284</v>
      </c>
    </row>
    <row r="67" spans="1:8" x14ac:dyDescent="0.25">
      <c r="A67" s="52" t="s">
        <v>406</v>
      </c>
      <c r="B67" s="53" t="s">
        <v>285</v>
      </c>
      <c r="C67" s="54">
        <v>3120011628652</v>
      </c>
      <c r="D67" s="53" t="s">
        <v>103</v>
      </c>
      <c r="E67" s="57">
        <v>1</v>
      </c>
      <c r="F67" s="53">
        <v>0</v>
      </c>
      <c r="G67" s="55">
        <f t="shared" si="2"/>
        <v>1</v>
      </c>
      <c r="H67" s="53" t="s">
        <v>286</v>
      </c>
    </row>
    <row r="68" spans="1:8" x14ac:dyDescent="0.25">
      <c r="A68" s="52" t="s">
        <v>407</v>
      </c>
      <c r="B68" s="53" t="s">
        <v>100</v>
      </c>
      <c r="C68" s="54">
        <v>5306008209327</v>
      </c>
      <c r="D68" s="53" t="s">
        <v>40</v>
      </c>
      <c r="E68" s="53">
        <v>13</v>
      </c>
      <c r="F68" s="53">
        <v>0</v>
      </c>
      <c r="G68" s="55">
        <f t="shared" si="2"/>
        <v>13</v>
      </c>
      <c r="H68" s="53" t="s">
        <v>287</v>
      </c>
    </row>
    <row r="69" spans="1:8" x14ac:dyDescent="0.25">
      <c r="A69" s="52" t="s">
        <v>408</v>
      </c>
      <c r="B69" s="53" t="s">
        <v>140</v>
      </c>
      <c r="C69" s="54">
        <v>5365010266836</v>
      </c>
      <c r="D69" s="53" t="s">
        <v>142</v>
      </c>
      <c r="E69" s="57">
        <v>1</v>
      </c>
      <c r="F69" s="53">
        <v>0</v>
      </c>
      <c r="G69" s="55">
        <f t="shared" si="2"/>
        <v>1</v>
      </c>
      <c r="H69" s="53" t="s">
        <v>290</v>
      </c>
    </row>
    <row r="70" spans="1:8" x14ac:dyDescent="0.25">
      <c r="A70" s="52" t="s">
        <v>409</v>
      </c>
      <c r="B70" s="53" t="s">
        <v>114</v>
      </c>
      <c r="C70" s="54">
        <v>5360010264659</v>
      </c>
      <c r="D70" s="53" t="s">
        <v>61</v>
      </c>
      <c r="E70" s="57">
        <v>4</v>
      </c>
      <c r="F70" s="53">
        <v>0</v>
      </c>
      <c r="G70" s="55">
        <f t="shared" si="2"/>
        <v>4</v>
      </c>
      <c r="H70" s="53" t="s">
        <v>292</v>
      </c>
    </row>
    <row r="71" spans="1:8" x14ac:dyDescent="0.25">
      <c r="A71" s="52" t="s">
        <v>411</v>
      </c>
      <c r="B71" s="53" t="s">
        <v>87</v>
      </c>
      <c r="C71" s="54">
        <v>5330001716600</v>
      </c>
      <c r="D71" s="53" t="s">
        <v>89</v>
      </c>
      <c r="E71" s="57">
        <v>4</v>
      </c>
      <c r="F71" s="53">
        <v>0</v>
      </c>
      <c r="G71" s="55">
        <f t="shared" si="2"/>
        <v>4</v>
      </c>
      <c r="H71" s="53" t="s">
        <v>294</v>
      </c>
    </row>
    <row r="72" spans="1:8" x14ac:dyDescent="0.25">
      <c r="A72" s="52" t="s">
        <v>412</v>
      </c>
      <c r="B72" s="53" t="s">
        <v>171</v>
      </c>
      <c r="C72" s="54">
        <v>5306010805722</v>
      </c>
      <c r="D72" s="53" t="s">
        <v>40</v>
      </c>
      <c r="E72" s="53">
        <v>2</v>
      </c>
      <c r="F72" s="53">
        <v>0</v>
      </c>
      <c r="G72" s="55">
        <f t="shared" si="2"/>
        <v>2</v>
      </c>
      <c r="H72" s="53" t="s">
        <v>295</v>
      </c>
    </row>
    <row r="73" spans="1:8" x14ac:dyDescent="0.25">
      <c r="A73" s="52" t="s">
        <v>413</v>
      </c>
      <c r="B73" s="53" t="s">
        <v>173</v>
      </c>
      <c r="C73" s="54">
        <v>1680012128783</v>
      </c>
      <c r="D73" s="53" t="s">
        <v>438</v>
      </c>
      <c r="E73" s="57">
        <v>1</v>
      </c>
      <c r="F73" s="53">
        <v>0</v>
      </c>
      <c r="G73" s="55">
        <f t="shared" si="2"/>
        <v>1</v>
      </c>
      <c r="H73" s="53" t="s">
        <v>296</v>
      </c>
    </row>
    <row r="74" spans="1:8" x14ac:dyDescent="0.25">
      <c r="A74" s="52" t="s">
        <v>414</v>
      </c>
      <c r="B74" s="53" t="s">
        <v>192</v>
      </c>
      <c r="C74" s="54">
        <v>3110002272821</v>
      </c>
      <c r="D74" s="53" t="s">
        <v>75</v>
      </c>
      <c r="E74" s="57">
        <v>4</v>
      </c>
      <c r="F74" s="53">
        <v>0</v>
      </c>
      <c r="G74" s="55">
        <f t="shared" si="2"/>
        <v>4</v>
      </c>
      <c r="H74" s="53" t="s">
        <v>297</v>
      </c>
    </row>
    <row r="75" spans="1:8" x14ac:dyDescent="0.25">
      <c r="A75" s="52" t="s">
        <v>415</v>
      </c>
      <c r="B75" s="53" t="s">
        <v>109</v>
      </c>
      <c r="C75" s="54">
        <v>5305011492645</v>
      </c>
      <c r="D75" s="53" t="s">
        <v>14</v>
      </c>
      <c r="E75" s="57">
        <v>11</v>
      </c>
      <c r="F75" s="53">
        <v>0</v>
      </c>
      <c r="G75" s="55">
        <f t="shared" si="2"/>
        <v>11</v>
      </c>
      <c r="H75" s="53" t="s">
        <v>298</v>
      </c>
    </row>
    <row r="76" spans="1:8" x14ac:dyDescent="0.25">
      <c r="A76" s="52" t="s">
        <v>416</v>
      </c>
      <c r="B76" s="53" t="s">
        <v>125</v>
      </c>
      <c r="C76" s="54">
        <v>3110000237007</v>
      </c>
      <c r="D76" s="53" t="s">
        <v>75</v>
      </c>
      <c r="E76" s="53">
        <v>4</v>
      </c>
      <c r="F76" s="53">
        <v>0</v>
      </c>
      <c r="G76" s="55">
        <f t="shared" si="2"/>
        <v>4</v>
      </c>
      <c r="H76" s="53" t="s">
        <v>301</v>
      </c>
    </row>
    <row r="77" spans="1:8" x14ac:dyDescent="0.25">
      <c r="A77" s="52" t="s">
        <v>417</v>
      </c>
      <c r="B77" s="53" t="s">
        <v>161</v>
      </c>
      <c r="C77" s="54">
        <v>3110000278143</v>
      </c>
      <c r="D77" s="53" t="s">
        <v>75</v>
      </c>
      <c r="E77" s="57">
        <v>1</v>
      </c>
      <c r="F77" s="53">
        <v>0</v>
      </c>
      <c r="G77" s="55">
        <f t="shared" si="2"/>
        <v>1</v>
      </c>
      <c r="H77" s="53" t="s">
        <v>301</v>
      </c>
    </row>
    <row r="78" spans="1:8" x14ac:dyDescent="0.25">
      <c r="A78" s="52" t="s">
        <v>418</v>
      </c>
      <c r="B78" s="53" t="s">
        <v>69</v>
      </c>
      <c r="C78" s="54">
        <v>3110000420998</v>
      </c>
      <c r="D78" s="53" t="s">
        <v>437</v>
      </c>
      <c r="E78" s="57">
        <v>5</v>
      </c>
      <c r="F78" s="53">
        <v>0</v>
      </c>
      <c r="G78" s="55">
        <f t="shared" si="2"/>
        <v>5</v>
      </c>
      <c r="H78" s="53" t="s">
        <v>301</v>
      </c>
    </row>
    <row r="79" spans="1:8" x14ac:dyDescent="0.25">
      <c r="A79" s="52" t="s">
        <v>419</v>
      </c>
      <c r="B79" s="53" t="s">
        <v>138</v>
      </c>
      <c r="C79" s="54">
        <v>3110014960692</v>
      </c>
      <c r="D79" s="53" t="s">
        <v>75</v>
      </c>
      <c r="E79" s="57">
        <v>1</v>
      </c>
      <c r="F79" s="53">
        <v>0</v>
      </c>
      <c r="G79" s="55">
        <f t="shared" si="2"/>
        <v>1</v>
      </c>
      <c r="H79" s="53" t="s">
        <v>301</v>
      </c>
    </row>
    <row r="80" spans="1:8" x14ac:dyDescent="0.25">
      <c r="A80" s="52" t="s">
        <v>420</v>
      </c>
      <c r="B80" s="53" t="s">
        <v>130</v>
      </c>
      <c r="C80" s="54">
        <v>5331005421854</v>
      </c>
      <c r="D80" s="53" t="s">
        <v>36</v>
      </c>
      <c r="E80" s="57">
        <v>2</v>
      </c>
      <c r="F80" s="53">
        <v>0</v>
      </c>
      <c r="G80" s="55">
        <f t="shared" si="2"/>
        <v>2</v>
      </c>
      <c r="H80" s="53" t="s">
        <v>301</v>
      </c>
    </row>
    <row r="81" spans="1:8" x14ac:dyDescent="0.25">
      <c r="A81" s="52" t="s">
        <v>421</v>
      </c>
      <c r="B81" s="53" t="s">
        <v>303</v>
      </c>
      <c r="C81" s="54">
        <v>5331005793166</v>
      </c>
      <c r="D81" s="53" t="s">
        <v>36</v>
      </c>
      <c r="E81" s="57">
        <v>1</v>
      </c>
      <c r="F81" s="53">
        <v>0</v>
      </c>
      <c r="G81" s="55">
        <f t="shared" si="2"/>
        <v>1</v>
      </c>
      <c r="H81" s="53" t="s">
        <v>301</v>
      </c>
    </row>
    <row r="82" spans="1:8" x14ac:dyDescent="0.25">
      <c r="A82" s="52" t="s">
        <v>422</v>
      </c>
      <c r="B82" s="53" t="s">
        <v>305</v>
      </c>
      <c r="C82" s="54">
        <v>5331007296632</v>
      </c>
      <c r="D82" s="53" t="s">
        <v>36</v>
      </c>
      <c r="E82" s="57">
        <v>1</v>
      </c>
      <c r="F82" s="53">
        <v>0</v>
      </c>
      <c r="G82" s="55">
        <f t="shared" si="2"/>
        <v>1</v>
      </c>
      <c r="H82" s="53" t="s">
        <v>301</v>
      </c>
    </row>
    <row r="83" spans="1:8" x14ac:dyDescent="0.25">
      <c r="A83" s="52" t="s">
        <v>424</v>
      </c>
      <c r="B83" s="53" t="s">
        <v>34</v>
      </c>
      <c r="C83" s="54">
        <v>5331011591147</v>
      </c>
      <c r="D83" s="53" t="s">
        <v>36</v>
      </c>
      <c r="E83" s="57">
        <v>1</v>
      </c>
      <c r="F83" s="53">
        <v>0</v>
      </c>
      <c r="G83" s="55">
        <f t="shared" si="2"/>
        <v>1</v>
      </c>
      <c r="H83" s="53" t="s">
        <v>301</v>
      </c>
    </row>
    <row r="84" spans="1:8" x14ac:dyDescent="0.25">
      <c r="A84" s="52" t="s">
        <v>425</v>
      </c>
      <c r="B84" s="53" t="s">
        <v>79</v>
      </c>
      <c r="C84" s="54">
        <v>5365010266742</v>
      </c>
      <c r="D84" s="53" t="s">
        <v>66</v>
      </c>
      <c r="E84" s="57">
        <v>1</v>
      </c>
      <c r="F84" s="53">
        <v>0</v>
      </c>
      <c r="G84" s="55">
        <f t="shared" si="2"/>
        <v>1</v>
      </c>
      <c r="H84" s="53" t="s">
        <v>301</v>
      </c>
    </row>
    <row r="85" spans="1:8" x14ac:dyDescent="0.25">
      <c r="A85" s="52" t="s">
        <v>426</v>
      </c>
      <c r="B85" s="53" t="s">
        <v>202</v>
      </c>
      <c r="C85" s="54">
        <v>5365010266743</v>
      </c>
      <c r="D85" s="53" t="s">
        <v>204</v>
      </c>
      <c r="E85" s="57">
        <v>1</v>
      </c>
      <c r="F85" s="53">
        <v>0</v>
      </c>
      <c r="G85" s="55">
        <f t="shared" si="2"/>
        <v>1</v>
      </c>
      <c r="H85" s="53" t="s">
        <v>301</v>
      </c>
    </row>
    <row r="86" spans="1:8" x14ac:dyDescent="0.25">
      <c r="A86" s="52" t="s">
        <v>427</v>
      </c>
      <c r="B86" s="57">
        <v>31303</v>
      </c>
      <c r="C86" s="54">
        <v>5365010436325</v>
      </c>
      <c r="D86" s="53" t="s">
        <v>21</v>
      </c>
      <c r="E86" s="57">
        <v>2</v>
      </c>
      <c r="F86" s="53">
        <v>0</v>
      </c>
      <c r="G86" s="55">
        <f t="shared" si="2"/>
        <v>2</v>
      </c>
      <c r="H86" s="53" t="s">
        <v>301</v>
      </c>
    </row>
    <row r="87" spans="1:8" x14ac:dyDescent="0.25">
      <c r="A87" s="52" t="s">
        <v>428</v>
      </c>
      <c r="B87" s="57">
        <v>31298</v>
      </c>
      <c r="C87" s="54">
        <v>5365010447105</v>
      </c>
      <c r="D87" s="53" t="s">
        <v>33</v>
      </c>
      <c r="E87" s="57">
        <v>2</v>
      </c>
      <c r="F87" s="53">
        <v>0</v>
      </c>
      <c r="G87" s="55">
        <f t="shared" si="2"/>
        <v>2</v>
      </c>
      <c r="H87" s="53" t="s">
        <v>301</v>
      </c>
    </row>
    <row r="88" spans="1:8" x14ac:dyDescent="0.25">
      <c r="A88" s="52" t="s">
        <v>432</v>
      </c>
      <c r="B88" s="53" t="s">
        <v>433</v>
      </c>
      <c r="C88" s="54">
        <v>5331012463902</v>
      </c>
      <c r="D88" s="53" t="s">
        <v>36</v>
      </c>
      <c r="E88" s="53">
        <v>2</v>
      </c>
      <c r="F88" s="53">
        <v>0</v>
      </c>
      <c r="G88" s="55">
        <f t="shared" si="2"/>
        <v>2</v>
      </c>
      <c r="H88" s="53" t="s">
        <v>301</v>
      </c>
    </row>
    <row r="89" spans="1:8" x14ac:dyDescent="0.25">
      <c r="A89" s="52" t="s">
        <v>441</v>
      </c>
      <c r="B89" s="46" t="s">
        <v>442</v>
      </c>
      <c r="C89" s="47">
        <v>5310004492378</v>
      </c>
      <c r="D89" s="55" t="s">
        <v>10</v>
      </c>
      <c r="E89" s="59">
        <v>12</v>
      </c>
      <c r="F89" s="55">
        <v>0</v>
      </c>
      <c r="G89" s="55">
        <f t="shared" si="2"/>
        <v>12</v>
      </c>
      <c r="H89" s="59" t="s">
        <v>266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workbookViewId="0">
      <selection sqref="A1:I97"/>
    </sheetView>
  </sheetViews>
  <sheetFormatPr defaultRowHeight="15" x14ac:dyDescent="0.25"/>
  <cols>
    <col min="1" max="1" width="5" bestFit="1" customWidth="1"/>
    <col min="2" max="2" width="5.140625" bestFit="1" customWidth="1"/>
    <col min="3" max="3" width="20" bestFit="1" customWidth="1"/>
    <col min="4" max="4" width="15.85546875" bestFit="1" customWidth="1"/>
    <col min="5" max="5" width="22.28515625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5">
      <c r="A1" s="62"/>
      <c r="B1" s="62"/>
      <c r="C1" s="61" t="s">
        <v>313</v>
      </c>
      <c r="D1" s="23" t="s">
        <v>333</v>
      </c>
      <c r="E1" s="62"/>
      <c r="F1" s="62"/>
      <c r="G1" s="15" t="s">
        <v>314</v>
      </c>
      <c r="H1" s="15"/>
      <c r="I1" s="15" t="s">
        <v>447</v>
      </c>
    </row>
    <row r="2" spans="1:9" x14ac:dyDescent="0.25">
      <c r="A2" s="62"/>
      <c r="B2" s="62"/>
      <c r="C2" s="61" t="s">
        <v>316</v>
      </c>
      <c r="D2" s="82" t="s">
        <v>334</v>
      </c>
      <c r="E2" s="83"/>
      <c r="F2" s="62"/>
      <c r="G2" s="15" t="s">
        <v>317</v>
      </c>
      <c r="H2" s="15"/>
      <c r="I2" s="16">
        <v>41779</v>
      </c>
    </row>
    <row r="3" spans="1:9" x14ac:dyDescent="0.25">
      <c r="A3" s="62"/>
      <c r="B3" s="62"/>
      <c r="C3" s="61" t="s">
        <v>318</v>
      </c>
      <c r="D3" s="14" t="s">
        <v>319</v>
      </c>
      <c r="E3" s="10" t="s">
        <v>332</v>
      </c>
      <c r="F3" s="62"/>
      <c r="G3" s="62"/>
      <c r="H3" s="62"/>
      <c r="I3" s="62"/>
    </row>
    <row r="4" spans="1:9" x14ac:dyDescent="0.25">
      <c r="A4" s="62"/>
      <c r="B4" s="62"/>
      <c r="C4" s="61" t="s">
        <v>320</v>
      </c>
      <c r="D4" s="17" t="s">
        <v>335</v>
      </c>
      <c r="E4" s="61"/>
      <c r="F4" s="62"/>
      <c r="G4" s="62"/>
      <c r="H4" s="62"/>
      <c r="I4" s="62"/>
    </row>
    <row r="5" spans="1:9" x14ac:dyDescent="0.25">
      <c r="A5" s="62"/>
      <c r="B5" s="15" t="s">
        <v>321</v>
      </c>
      <c r="C5" s="61" t="s">
        <v>322</v>
      </c>
      <c r="D5" s="84" t="s">
        <v>336</v>
      </c>
      <c r="E5" s="85"/>
      <c r="F5" s="85"/>
      <c r="G5" s="62"/>
      <c r="H5" s="62"/>
      <c r="I5" s="62"/>
    </row>
    <row r="6" spans="1:9" x14ac:dyDescent="0.25">
      <c r="A6" s="62"/>
      <c r="B6" s="15" t="s">
        <v>337</v>
      </c>
      <c r="C6" s="61" t="s">
        <v>323</v>
      </c>
      <c r="D6" s="14">
        <v>12</v>
      </c>
      <c r="E6" s="15" t="s">
        <v>429</v>
      </c>
      <c r="F6" s="62"/>
      <c r="G6" s="62"/>
      <c r="H6" s="62"/>
      <c r="I6" s="62"/>
    </row>
    <row r="7" spans="1:9" x14ac:dyDescent="0.25">
      <c r="A7" s="62"/>
      <c r="B7" s="62"/>
      <c r="C7" s="61" t="s">
        <v>324</v>
      </c>
      <c r="D7" s="14">
        <v>1</v>
      </c>
      <c r="E7" s="15" t="s">
        <v>338</v>
      </c>
      <c r="F7" s="62"/>
      <c r="G7" s="62"/>
      <c r="H7" s="62"/>
      <c r="I7" s="62"/>
    </row>
    <row r="8" spans="1:9" x14ac:dyDescent="0.25">
      <c r="A8" s="62"/>
      <c r="B8" s="62"/>
      <c r="C8" s="61"/>
      <c r="D8" s="14"/>
      <c r="E8" s="62"/>
      <c r="F8" s="62"/>
      <c r="G8" s="62"/>
      <c r="H8" s="62"/>
      <c r="I8" s="62"/>
    </row>
    <row r="9" spans="1:9" ht="12.75" customHeight="1" x14ac:dyDescent="0.25">
      <c r="A9" s="60" t="s">
        <v>325</v>
      </c>
      <c r="B9" s="50" t="s">
        <v>326</v>
      </c>
      <c r="C9" s="50" t="s">
        <v>216</v>
      </c>
      <c r="D9" s="51" t="s">
        <v>0</v>
      </c>
      <c r="E9" s="50" t="s">
        <v>327</v>
      </c>
      <c r="F9" s="50" t="s">
        <v>328</v>
      </c>
      <c r="G9" s="50" t="s">
        <v>329</v>
      </c>
      <c r="H9" s="50" t="s">
        <v>330</v>
      </c>
      <c r="I9" s="50" t="s">
        <v>331</v>
      </c>
    </row>
    <row r="10" spans="1:9" ht="12.75" customHeight="1" x14ac:dyDescent="0.25">
      <c r="A10" s="58">
        <v>1</v>
      </c>
      <c r="B10" s="52" t="s">
        <v>339</v>
      </c>
      <c r="C10" s="53" t="s">
        <v>43</v>
      </c>
      <c r="D10" s="54">
        <v>5310006807504</v>
      </c>
      <c r="E10" s="53" t="s">
        <v>10</v>
      </c>
      <c r="F10" s="53">
        <v>99</v>
      </c>
      <c r="G10" s="53">
        <v>0</v>
      </c>
      <c r="H10" s="55">
        <f t="shared" ref="H10:H48" si="0">F10*1</f>
        <v>99</v>
      </c>
      <c r="I10" s="53" t="s">
        <v>283</v>
      </c>
    </row>
    <row r="11" spans="1:9" ht="12.75" customHeight="1" x14ac:dyDescent="0.25">
      <c r="A11" s="58">
        <v>2</v>
      </c>
      <c r="B11" s="56" t="s">
        <v>340</v>
      </c>
      <c r="C11" s="53" t="s">
        <v>107</v>
      </c>
      <c r="D11" s="54">
        <v>5331008052966</v>
      </c>
      <c r="E11" s="53" t="s">
        <v>36</v>
      </c>
      <c r="F11" s="53">
        <v>2</v>
      </c>
      <c r="G11" s="53">
        <v>0</v>
      </c>
      <c r="H11" s="55">
        <f t="shared" si="0"/>
        <v>2</v>
      </c>
      <c r="I11" s="53" t="s">
        <v>301</v>
      </c>
    </row>
    <row r="12" spans="1:9" ht="12.75" customHeight="1" x14ac:dyDescent="0.25">
      <c r="A12" s="58">
        <v>3</v>
      </c>
      <c r="B12" s="52" t="s">
        <v>341</v>
      </c>
      <c r="C12" s="53" t="s">
        <v>90</v>
      </c>
      <c r="D12" s="54">
        <v>5310001670754</v>
      </c>
      <c r="E12" s="53" t="s">
        <v>25</v>
      </c>
      <c r="F12" s="57">
        <v>4</v>
      </c>
      <c r="G12" s="53">
        <v>0</v>
      </c>
      <c r="H12" s="55">
        <f t="shared" si="0"/>
        <v>4</v>
      </c>
      <c r="I12" s="53" t="s">
        <v>249</v>
      </c>
    </row>
    <row r="13" spans="1:9" ht="12.75" customHeight="1" x14ac:dyDescent="0.25">
      <c r="A13" s="58">
        <v>4</v>
      </c>
      <c r="B13" s="52" t="s">
        <v>342</v>
      </c>
      <c r="C13" s="53" t="s">
        <v>104</v>
      </c>
      <c r="D13" s="54">
        <v>5365002870093</v>
      </c>
      <c r="E13" s="53" t="s">
        <v>106</v>
      </c>
      <c r="F13" s="53">
        <v>2</v>
      </c>
      <c r="G13" s="53">
        <v>0</v>
      </c>
      <c r="H13" s="55">
        <f t="shared" si="0"/>
        <v>2</v>
      </c>
      <c r="I13" s="53" t="s">
        <v>227</v>
      </c>
    </row>
    <row r="14" spans="1:9" ht="12.75" customHeight="1" x14ac:dyDescent="0.25">
      <c r="A14" s="58">
        <v>5</v>
      </c>
      <c r="B14" s="52" t="s">
        <v>343</v>
      </c>
      <c r="C14" s="53" t="s">
        <v>156</v>
      </c>
      <c r="D14" s="54">
        <v>5310001671285</v>
      </c>
      <c r="E14" s="53" t="s">
        <v>10</v>
      </c>
      <c r="F14" s="57">
        <v>1</v>
      </c>
      <c r="G14" s="53">
        <v>0</v>
      </c>
      <c r="H14" s="55">
        <f t="shared" si="0"/>
        <v>1</v>
      </c>
      <c r="I14" s="53" t="s">
        <v>243</v>
      </c>
    </row>
    <row r="15" spans="1:9" ht="12.75" customHeight="1" x14ac:dyDescent="0.25">
      <c r="A15" s="58">
        <v>6</v>
      </c>
      <c r="B15" s="52" t="s">
        <v>344</v>
      </c>
      <c r="C15" s="53" t="s">
        <v>178</v>
      </c>
      <c r="D15" s="54">
        <v>5331005858247</v>
      </c>
      <c r="E15" s="53" t="s">
        <v>36</v>
      </c>
      <c r="F15" s="53">
        <v>2</v>
      </c>
      <c r="G15" s="53">
        <v>0</v>
      </c>
      <c r="H15" s="55">
        <f t="shared" si="0"/>
        <v>2</v>
      </c>
      <c r="I15" s="53" t="s">
        <v>301</v>
      </c>
    </row>
    <row r="16" spans="1:9" ht="12.75" customHeight="1" x14ac:dyDescent="0.25">
      <c r="A16" s="58">
        <v>7</v>
      </c>
      <c r="B16" s="52" t="s">
        <v>345</v>
      </c>
      <c r="C16" s="53" t="s">
        <v>127</v>
      </c>
      <c r="D16" s="54">
        <v>5340005746018</v>
      </c>
      <c r="E16" s="53" t="s">
        <v>129</v>
      </c>
      <c r="F16" s="57">
        <v>1</v>
      </c>
      <c r="G16" s="53">
        <v>0</v>
      </c>
      <c r="H16" s="55">
        <f t="shared" si="0"/>
        <v>1</v>
      </c>
      <c r="I16" s="53" t="s">
        <v>246</v>
      </c>
    </row>
    <row r="17" spans="1:9" ht="12.75" customHeight="1" x14ac:dyDescent="0.25">
      <c r="A17" s="58">
        <v>8</v>
      </c>
      <c r="B17" s="52" t="s">
        <v>346</v>
      </c>
      <c r="C17" s="53" t="s">
        <v>182</v>
      </c>
      <c r="D17" s="54">
        <v>5310002852177</v>
      </c>
      <c r="E17" s="53" t="s">
        <v>10</v>
      </c>
      <c r="F17" s="57">
        <v>4</v>
      </c>
      <c r="G17" s="53">
        <v>0</v>
      </c>
      <c r="H17" s="55">
        <f t="shared" si="0"/>
        <v>4</v>
      </c>
      <c r="I17" s="53" t="s">
        <v>239</v>
      </c>
    </row>
    <row r="18" spans="1:9" ht="12.75" customHeight="1" x14ac:dyDescent="0.25">
      <c r="A18" s="58">
        <v>9</v>
      </c>
      <c r="B18" s="52" t="s">
        <v>347</v>
      </c>
      <c r="C18" s="53" t="s">
        <v>116</v>
      </c>
      <c r="D18" s="54">
        <v>5315008392325</v>
      </c>
      <c r="E18" s="53" t="s">
        <v>30</v>
      </c>
      <c r="F18" s="57">
        <v>7</v>
      </c>
      <c r="G18" s="53">
        <v>0</v>
      </c>
      <c r="H18" s="55">
        <f t="shared" si="0"/>
        <v>7</v>
      </c>
      <c r="I18" s="53" t="s">
        <v>263</v>
      </c>
    </row>
    <row r="19" spans="1:9" ht="12.75" customHeight="1" x14ac:dyDescent="0.25">
      <c r="A19" s="58">
        <v>10</v>
      </c>
      <c r="B19" s="52" t="s">
        <v>348</v>
      </c>
      <c r="C19" s="53" t="s">
        <v>85</v>
      </c>
      <c r="D19" s="54">
        <v>5310001670740</v>
      </c>
      <c r="E19" s="53" t="s">
        <v>25</v>
      </c>
      <c r="F19" s="53">
        <v>90</v>
      </c>
      <c r="G19" s="53">
        <v>0</v>
      </c>
      <c r="H19" s="55">
        <f t="shared" si="0"/>
        <v>90</v>
      </c>
      <c r="I19" s="53" t="s">
        <v>274</v>
      </c>
    </row>
    <row r="20" spans="1:9" ht="12.75" customHeight="1" x14ac:dyDescent="0.25">
      <c r="A20" s="58">
        <v>11</v>
      </c>
      <c r="B20" s="52" t="s">
        <v>349</v>
      </c>
      <c r="C20" s="53" t="s">
        <v>38</v>
      </c>
      <c r="D20" s="54">
        <v>5306001822016</v>
      </c>
      <c r="E20" s="53" t="s">
        <v>40</v>
      </c>
      <c r="F20" s="57">
        <v>8</v>
      </c>
      <c r="G20" s="53">
        <v>0</v>
      </c>
      <c r="H20" s="55">
        <f t="shared" si="0"/>
        <v>8</v>
      </c>
      <c r="I20" s="53" t="s">
        <v>241</v>
      </c>
    </row>
    <row r="21" spans="1:9" ht="12.75" customHeight="1" x14ac:dyDescent="0.25">
      <c r="A21" s="58">
        <v>12</v>
      </c>
      <c r="B21" s="52" t="s">
        <v>350</v>
      </c>
      <c r="C21" s="53" t="s">
        <v>98</v>
      </c>
      <c r="D21" s="54">
        <v>5310013658738</v>
      </c>
      <c r="E21" s="53" t="s">
        <v>25</v>
      </c>
      <c r="F21" s="57">
        <v>12</v>
      </c>
      <c r="G21" s="53">
        <v>0</v>
      </c>
      <c r="H21" s="55">
        <f t="shared" si="0"/>
        <v>12</v>
      </c>
      <c r="I21" s="53" t="s">
        <v>228</v>
      </c>
    </row>
    <row r="22" spans="1:9" ht="12.75" customHeight="1" x14ac:dyDescent="0.25">
      <c r="A22" s="58">
        <v>13</v>
      </c>
      <c r="B22" s="52" t="s">
        <v>351</v>
      </c>
      <c r="C22" s="53" t="s">
        <v>186</v>
      </c>
      <c r="D22" s="54">
        <v>5310006398298</v>
      </c>
      <c r="E22" s="53" t="s">
        <v>188</v>
      </c>
      <c r="F22" s="57">
        <v>4</v>
      </c>
      <c r="G22" s="53">
        <v>0</v>
      </c>
      <c r="H22" s="55">
        <f t="shared" si="0"/>
        <v>4</v>
      </c>
      <c r="I22" s="53" t="s">
        <v>236</v>
      </c>
    </row>
    <row r="23" spans="1:9" ht="12.75" customHeight="1" x14ac:dyDescent="0.25">
      <c r="A23" s="58">
        <v>14</v>
      </c>
      <c r="B23" s="52" t="s">
        <v>352</v>
      </c>
      <c r="C23" s="53" t="s">
        <v>94</v>
      </c>
      <c r="D23" s="54">
        <v>5306001511424</v>
      </c>
      <c r="E23" s="53" t="s">
        <v>40</v>
      </c>
      <c r="F23" s="53">
        <v>8</v>
      </c>
      <c r="G23" s="53">
        <v>0</v>
      </c>
      <c r="H23" s="55">
        <f t="shared" si="0"/>
        <v>8</v>
      </c>
      <c r="I23" s="53" t="s">
        <v>265</v>
      </c>
    </row>
    <row r="24" spans="1:9" ht="12.75" customHeight="1" x14ac:dyDescent="0.25">
      <c r="A24" s="58">
        <v>15</v>
      </c>
      <c r="B24" s="52" t="s">
        <v>353</v>
      </c>
      <c r="C24" s="53" t="s">
        <v>148</v>
      </c>
      <c r="D24" s="54">
        <v>5306001511420</v>
      </c>
      <c r="E24" s="53" t="s">
        <v>40</v>
      </c>
      <c r="F24" s="57">
        <v>2</v>
      </c>
      <c r="G24" s="53">
        <v>0</v>
      </c>
      <c r="H24" s="55">
        <f t="shared" si="0"/>
        <v>2</v>
      </c>
      <c r="I24" s="53" t="s">
        <v>262</v>
      </c>
    </row>
    <row r="25" spans="1:9" ht="12.75" customHeight="1" x14ac:dyDescent="0.25">
      <c r="A25" s="58">
        <v>16</v>
      </c>
      <c r="B25" s="52" t="s">
        <v>354</v>
      </c>
      <c r="C25" s="53" t="s">
        <v>152</v>
      </c>
      <c r="D25" s="54">
        <v>5306001511418</v>
      </c>
      <c r="E25" s="53" t="s">
        <v>40</v>
      </c>
      <c r="F25" s="57">
        <v>4</v>
      </c>
      <c r="G25" s="53">
        <v>0</v>
      </c>
      <c r="H25" s="55">
        <f t="shared" si="0"/>
        <v>4</v>
      </c>
      <c r="I25" s="53" t="s">
        <v>257</v>
      </c>
    </row>
    <row r="26" spans="1:9" ht="12.75" customHeight="1" x14ac:dyDescent="0.25">
      <c r="A26" s="58">
        <v>17</v>
      </c>
      <c r="B26" s="52" t="s">
        <v>355</v>
      </c>
      <c r="C26" s="53" t="s">
        <v>146</v>
      </c>
      <c r="D26" s="54">
        <v>5306001511416</v>
      </c>
      <c r="E26" s="53" t="s">
        <v>40</v>
      </c>
      <c r="F26" s="57">
        <v>2</v>
      </c>
      <c r="G26" s="53">
        <v>0</v>
      </c>
      <c r="H26" s="55">
        <f t="shared" si="0"/>
        <v>2</v>
      </c>
      <c r="I26" s="53" t="s">
        <v>260</v>
      </c>
    </row>
    <row r="27" spans="1:9" ht="12.75" customHeight="1" x14ac:dyDescent="0.25">
      <c r="A27" s="58">
        <v>18</v>
      </c>
      <c r="B27" s="52" t="s">
        <v>356</v>
      </c>
      <c r="C27" s="53" t="s">
        <v>41</v>
      </c>
      <c r="D27" s="54">
        <v>5306005158064</v>
      </c>
      <c r="E27" s="53" t="s">
        <v>40</v>
      </c>
      <c r="F27" s="57">
        <v>12</v>
      </c>
      <c r="G27" s="53">
        <v>0</v>
      </c>
      <c r="H27" s="55">
        <f t="shared" si="0"/>
        <v>12</v>
      </c>
      <c r="I27" s="53" t="s">
        <v>256</v>
      </c>
    </row>
    <row r="28" spans="1:9" ht="12.75" customHeight="1" x14ac:dyDescent="0.25">
      <c r="A28" s="58">
        <v>19</v>
      </c>
      <c r="B28" s="52" t="s">
        <v>357</v>
      </c>
      <c r="C28" s="53" t="s">
        <v>163</v>
      </c>
      <c r="D28" s="54">
        <v>5306001822015</v>
      </c>
      <c r="E28" s="53" t="s">
        <v>40</v>
      </c>
      <c r="F28" s="57">
        <v>4</v>
      </c>
      <c r="G28" s="53">
        <v>0</v>
      </c>
      <c r="H28" s="55">
        <f t="shared" si="0"/>
        <v>4</v>
      </c>
      <c r="I28" s="53" t="s">
        <v>225</v>
      </c>
    </row>
    <row r="29" spans="1:9" ht="12.75" customHeight="1" x14ac:dyDescent="0.25">
      <c r="A29" s="58">
        <v>20</v>
      </c>
      <c r="B29" s="52" t="s">
        <v>358</v>
      </c>
      <c r="C29" s="53" t="s">
        <v>254</v>
      </c>
      <c r="D29" s="54">
        <v>5305006140246</v>
      </c>
      <c r="E29" s="53" t="s">
        <v>14</v>
      </c>
      <c r="F29" s="57">
        <v>8</v>
      </c>
      <c r="G29" s="53">
        <v>0</v>
      </c>
      <c r="H29" s="55">
        <f t="shared" si="0"/>
        <v>8</v>
      </c>
      <c r="I29" s="53" t="s">
        <v>255</v>
      </c>
    </row>
    <row r="30" spans="1:9" ht="12.75" customHeight="1" x14ac:dyDescent="0.25">
      <c r="A30" s="58">
        <v>21</v>
      </c>
      <c r="B30" s="52" t="s">
        <v>359</v>
      </c>
      <c r="C30" s="53">
        <v>277197</v>
      </c>
      <c r="D30" s="54">
        <v>5310013698928</v>
      </c>
      <c r="E30" s="53" t="s">
        <v>25</v>
      </c>
      <c r="F30" s="57">
        <v>12</v>
      </c>
      <c r="G30" s="53">
        <v>0</v>
      </c>
      <c r="H30" s="55">
        <f t="shared" si="0"/>
        <v>12</v>
      </c>
      <c r="I30" s="53" t="s">
        <v>250</v>
      </c>
    </row>
    <row r="31" spans="1:9" ht="12.75" customHeight="1" x14ac:dyDescent="0.25">
      <c r="A31" s="58">
        <v>22</v>
      </c>
      <c r="B31" s="52" t="s">
        <v>360</v>
      </c>
      <c r="C31" s="53" t="s">
        <v>96</v>
      </c>
      <c r="D31" s="54">
        <v>5306005319581</v>
      </c>
      <c r="E31" s="53" t="s">
        <v>40</v>
      </c>
      <c r="F31" s="57">
        <v>2</v>
      </c>
      <c r="G31" s="53">
        <v>0</v>
      </c>
      <c r="H31" s="55">
        <f t="shared" si="0"/>
        <v>2</v>
      </c>
      <c r="I31" s="53" t="s">
        <v>235</v>
      </c>
    </row>
    <row r="32" spans="1:9" ht="12.75" customHeight="1" x14ac:dyDescent="0.25">
      <c r="A32" s="58">
        <v>23</v>
      </c>
      <c r="B32" s="52" t="s">
        <v>361</v>
      </c>
      <c r="C32" s="53" t="s">
        <v>150</v>
      </c>
      <c r="D32" s="54">
        <v>5331004114354</v>
      </c>
      <c r="E32" s="53" t="s">
        <v>36</v>
      </c>
      <c r="F32" s="57">
        <v>1</v>
      </c>
      <c r="G32" s="53">
        <v>0</v>
      </c>
      <c r="H32" s="55">
        <f t="shared" si="0"/>
        <v>1</v>
      </c>
      <c r="I32" s="53" t="s">
        <v>301</v>
      </c>
    </row>
    <row r="33" spans="1:9" ht="12.75" customHeight="1" x14ac:dyDescent="0.25">
      <c r="A33" s="58">
        <v>24</v>
      </c>
      <c r="B33" s="52" t="s">
        <v>362</v>
      </c>
      <c r="C33" s="53" t="s">
        <v>197</v>
      </c>
      <c r="D33" s="54">
        <v>5315010688514</v>
      </c>
      <c r="E33" s="53" t="s">
        <v>30</v>
      </c>
      <c r="F33" s="57">
        <v>2</v>
      </c>
      <c r="G33" s="53">
        <v>0</v>
      </c>
      <c r="H33" s="55">
        <f t="shared" si="0"/>
        <v>2</v>
      </c>
      <c r="I33" s="53" t="s">
        <v>237</v>
      </c>
    </row>
    <row r="34" spans="1:9" ht="12.75" customHeight="1" x14ac:dyDescent="0.25">
      <c r="A34" s="58">
        <v>25</v>
      </c>
      <c r="B34" s="52" t="s">
        <v>363</v>
      </c>
      <c r="C34" s="53" t="s">
        <v>167</v>
      </c>
      <c r="D34" s="54">
        <v>5310006804892</v>
      </c>
      <c r="E34" s="53" t="s">
        <v>10</v>
      </c>
      <c r="F34" s="57">
        <v>5</v>
      </c>
      <c r="G34" s="53">
        <v>0</v>
      </c>
      <c r="H34" s="55">
        <f t="shared" si="0"/>
        <v>5</v>
      </c>
      <c r="I34" s="53" t="s">
        <v>242</v>
      </c>
    </row>
    <row r="35" spans="1:9" ht="12.75" customHeight="1" x14ac:dyDescent="0.25">
      <c r="A35" s="58">
        <v>26</v>
      </c>
      <c r="B35" s="52" t="s">
        <v>364</v>
      </c>
      <c r="C35" s="53" t="s">
        <v>118</v>
      </c>
      <c r="D35" s="54">
        <v>5310001768109</v>
      </c>
      <c r="E35" s="53" t="s">
        <v>10</v>
      </c>
      <c r="F35" s="57">
        <v>2</v>
      </c>
      <c r="G35" s="53">
        <v>0</v>
      </c>
      <c r="H35" s="55">
        <f t="shared" si="0"/>
        <v>2</v>
      </c>
      <c r="I35" s="53" t="s">
        <v>247</v>
      </c>
    </row>
    <row r="36" spans="1:9" ht="12.75" customHeight="1" x14ac:dyDescent="0.25">
      <c r="A36" s="58">
        <v>27</v>
      </c>
      <c r="B36" s="52" t="s">
        <v>365</v>
      </c>
      <c r="C36" s="53" t="s">
        <v>23</v>
      </c>
      <c r="D36" s="54">
        <v>5310001670834</v>
      </c>
      <c r="E36" s="53" t="s">
        <v>25</v>
      </c>
      <c r="F36" s="57">
        <v>8</v>
      </c>
      <c r="G36" s="53">
        <v>0</v>
      </c>
      <c r="H36" s="55">
        <f t="shared" si="0"/>
        <v>8</v>
      </c>
      <c r="I36" s="53" t="s">
        <v>251</v>
      </c>
    </row>
    <row r="37" spans="1:9" ht="12.75" customHeight="1" x14ac:dyDescent="0.25">
      <c r="A37" s="58">
        <v>28</v>
      </c>
      <c r="B37" s="52" t="s">
        <v>366</v>
      </c>
      <c r="C37" s="53" t="s">
        <v>299</v>
      </c>
      <c r="D37" s="54">
        <v>5310001848980</v>
      </c>
      <c r="E37" s="53" t="s">
        <v>25</v>
      </c>
      <c r="F37" s="57">
        <v>4</v>
      </c>
      <c r="G37" s="53">
        <v>0</v>
      </c>
      <c r="H37" s="55">
        <f t="shared" si="0"/>
        <v>4</v>
      </c>
      <c r="I37" s="53" t="s">
        <v>300</v>
      </c>
    </row>
    <row r="38" spans="1:9" ht="12.75" customHeight="1" x14ac:dyDescent="0.25">
      <c r="A38" s="58">
        <v>29</v>
      </c>
      <c r="B38" s="52" t="s">
        <v>367</v>
      </c>
      <c r="C38" s="53" t="s">
        <v>169</v>
      </c>
      <c r="D38" s="54">
        <v>5306006560358</v>
      </c>
      <c r="E38" s="53" t="s">
        <v>40</v>
      </c>
      <c r="F38" s="57">
        <v>4</v>
      </c>
      <c r="G38" s="53">
        <v>0</v>
      </c>
      <c r="H38" s="55">
        <f t="shared" si="0"/>
        <v>4</v>
      </c>
      <c r="I38" s="53" t="s">
        <v>273</v>
      </c>
    </row>
    <row r="39" spans="1:9" ht="12.75" customHeight="1" x14ac:dyDescent="0.25">
      <c r="A39" s="58">
        <v>30</v>
      </c>
      <c r="B39" s="52" t="s">
        <v>368</v>
      </c>
      <c r="C39" s="53" t="s">
        <v>304</v>
      </c>
      <c r="D39" s="54">
        <v>5331005797544</v>
      </c>
      <c r="E39" s="53" t="s">
        <v>36</v>
      </c>
      <c r="F39" s="57">
        <v>1</v>
      </c>
      <c r="G39" s="53">
        <v>0</v>
      </c>
      <c r="H39" s="55">
        <f t="shared" si="0"/>
        <v>1</v>
      </c>
      <c r="I39" s="53" t="s">
        <v>301</v>
      </c>
    </row>
    <row r="40" spans="1:9" ht="12.75" customHeight="1" x14ac:dyDescent="0.25">
      <c r="A40" s="58">
        <v>31</v>
      </c>
      <c r="B40" s="52" t="s">
        <v>369</v>
      </c>
      <c r="C40" s="53" t="s">
        <v>244</v>
      </c>
      <c r="D40" s="54">
        <v>5315008123741</v>
      </c>
      <c r="E40" s="53" t="s">
        <v>30</v>
      </c>
      <c r="F40" s="57">
        <v>4</v>
      </c>
      <c r="G40" s="53">
        <v>0</v>
      </c>
      <c r="H40" s="55">
        <f t="shared" si="0"/>
        <v>4</v>
      </c>
      <c r="I40" s="53" t="s">
        <v>245</v>
      </c>
    </row>
    <row r="41" spans="1:9" ht="12.75" customHeight="1" x14ac:dyDescent="0.25">
      <c r="A41" s="58">
        <v>32</v>
      </c>
      <c r="B41" s="52" t="s">
        <v>370</v>
      </c>
      <c r="C41" s="53" t="s">
        <v>12</v>
      </c>
      <c r="D41" s="54">
        <v>5305000680543</v>
      </c>
      <c r="E41" s="53" t="s">
        <v>14</v>
      </c>
      <c r="F41" s="57">
        <v>4</v>
      </c>
      <c r="G41" s="53">
        <v>0</v>
      </c>
      <c r="H41" s="55">
        <f t="shared" si="0"/>
        <v>4</v>
      </c>
      <c r="I41" s="53" t="s">
        <v>226</v>
      </c>
    </row>
    <row r="42" spans="1:9" ht="12.75" customHeight="1" x14ac:dyDescent="0.25">
      <c r="A42" s="58">
        <v>33</v>
      </c>
      <c r="B42" s="52" t="s">
        <v>371</v>
      </c>
      <c r="C42" s="53" t="s">
        <v>123</v>
      </c>
      <c r="D42" s="54">
        <v>5310001670836</v>
      </c>
      <c r="E42" s="53" t="s">
        <v>25</v>
      </c>
      <c r="F42" s="57">
        <v>4</v>
      </c>
      <c r="G42" s="53">
        <v>0</v>
      </c>
      <c r="H42" s="55">
        <f t="shared" si="0"/>
        <v>4</v>
      </c>
      <c r="I42" s="53" t="s">
        <v>248</v>
      </c>
    </row>
    <row r="43" spans="1:9" ht="12.75" customHeight="1" x14ac:dyDescent="0.25">
      <c r="A43" s="58">
        <v>34</v>
      </c>
      <c r="B43" s="52" t="s">
        <v>372</v>
      </c>
      <c r="C43" s="53" t="s">
        <v>210</v>
      </c>
      <c r="D43" s="54">
        <v>5331005596182</v>
      </c>
      <c r="E43" s="53" t="s">
        <v>36</v>
      </c>
      <c r="F43" s="57">
        <v>1</v>
      </c>
      <c r="G43" s="53">
        <v>0</v>
      </c>
      <c r="H43" s="55">
        <f t="shared" si="0"/>
        <v>1</v>
      </c>
      <c r="I43" s="53" t="s">
        <v>301</v>
      </c>
    </row>
    <row r="44" spans="1:9" ht="12.75" customHeight="1" x14ac:dyDescent="0.25">
      <c r="A44" s="58">
        <v>35</v>
      </c>
      <c r="B44" s="52" t="s">
        <v>373</v>
      </c>
      <c r="C44" s="53" t="s">
        <v>205</v>
      </c>
      <c r="D44" s="54">
        <v>5331005793163</v>
      </c>
      <c r="E44" s="53" t="s">
        <v>36</v>
      </c>
      <c r="F44" s="57">
        <v>1</v>
      </c>
      <c r="G44" s="53">
        <v>0</v>
      </c>
      <c r="H44" s="55">
        <f t="shared" si="0"/>
        <v>1</v>
      </c>
      <c r="I44" s="53" t="s">
        <v>301</v>
      </c>
    </row>
    <row r="45" spans="1:9" ht="12.75" customHeight="1" x14ac:dyDescent="0.25">
      <c r="A45" s="58">
        <v>36</v>
      </c>
      <c r="B45" s="56" t="s">
        <v>374</v>
      </c>
      <c r="C45" s="53" t="s">
        <v>135</v>
      </c>
      <c r="D45" s="54">
        <v>5331005769732</v>
      </c>
      <c r="E45" s="53" t="s">
        <v>36</v>
      </c>
      <c r="F45" s="53">
        <v>3</v>
      </c>
      <c r="G45" s="53">
        <v>0</v>
      </c>
      <c r="H45" s="55">
        <f t="shared" si="0"/>
        <v>3</v>
      </c>
      <c r="I45" s="53" t="s">
        <v>301</v>
      </c>
    </row>
    <row r="46" spans="1:9" ht="12.75" customHeight="1" x14ac:dyDescent="0.25">
      <c r="A46" s="58">
        <v>37</v>
      </c>
      <c r="B46" s="52" t="s">
        <v>375</v>
      </c>
      <c r="C46" s="53" t="s">
        <v>54</v>
      </c>
      <c r="D46" s="54">
        <v>5305000679914</v>
      </c>
      <c r="E46" s="53" t="s">
        <v>14</v>
      </c>
      <c r="F46" s="53">
        <v>6</v>
      </c>
      <c r="G46" s="53">
        <v>0</v>
      </c>
      <c r="H46" s="55">
        <f t="shared" si="0"/>
        <v>6</v>
      </c>
      <c r="I46" s="53" t="s">
        <v>224</v>
      </c>
    </row>
    <row r="47" spans="1:9" ht="12.75" customHeight="1" x14ac:dyDescent="0.25">
      <c r="A47" s="58">
        <v>38</v>
      </c>
      <c r="B47" s="52" t="s">
        <v>376</v>
      </c>
      <c r="C47" s="53" t="s">
        <v>59</v>
      </c>
      <c r="D47" s="54">
        <v>5360010308050</v>
      </c>
      <c r="E47" s="53" t="s">
        <v>61</v>
      </c>
      <c r="F47" s="57">
        <v>2</v>
      </c>
      <c r="G47" s="53">
        <v>0</v>
      </c>
      <c r="H47" s="55">
        <f t="shared" si="0"/>
        <v>2</v>
      </c>
      <c r="I47" s="53" t="s">
        <v>291</v>
      </c>
    </row>
    <row r="48" spans="1:9" ht="12.75" customHeight="1" x14ac:dyDescent="0.25">
      <c r="A48" s="58">
        <v>39</v>
      </c>
      <c r="B48" s="52" t="s">
        <v>377</v>
      </c>
      <c r="C48" s="53" t="s">
        <v>207</v>
      </c>
      <c r="D48" s="54">
        <v>5330002804122</v>
      </c>
      <c r="E48" s="53" t="s">
        <v>209</v>
      </c>
      <c r="F48" s="57">
        <v>1</v>
      </c>
      <c r="G48" s="53">
        <v>0</v>
      </c>
      <c r="H48" s="55">
        <f t="shared" si="0"/>
        <v>1</v>
      </c>
      <c r="I48" s="53" t="s">
        <v>301</v>
      </c>
    </row>
    <row r="49" spans="1:9" ht="12.75" customHeight="1" x14ac:dyDescent="0.25">
      <c r="A49" s="58">
        <v>40</v>
      </c>
      <c r="B49" s="52" t="s">
        <v>378</v>
      </c>
      <c r="C49" s="53" t="s">
        <v>26</v>
      </c>
      <c r="D49" s="54">
        <v>3110005179935</v>
      </c>
      <c r="E49" s="53" t="s">
        <v>436</v>
      </c>
      <c r="F49" s="53">
        <v>300</v>
      </c>
      <c r="G49" s="53">
        <v>0</v>
      </c>
      <c r="H49" s="53">
        <v>300</v>
      </c>
      <c r="I49" s="53" t="s">
        <v>289</v>
      </c>
    </row>
    <row r="50" spans="1:9" ht="12.75" customHeight="1" x14ac:dyDescent="0.25">
      <c r="A50" s="58">
        <v>41</v>
      </c>
      <c r="B50" s="56" t="s">
        <v>379</v>
      </c>
      <c r="C50" s="53" t="s">
        <v>302</v>
      </c>
      <c r="D50" s="54">
        <v>5331005798195</v>
      </c>
      <c r="E50" s="53" t="s">
        <v>113</v>
      </c>
      <c r="F50" s="57">
        <v>2</v>
      </c>
      <c r="G50" s="53">
        <v>0</v>
      </c>
      <c r="H50" s="55">
        <f t="shared" ref="H50:H72" si="1">F50*1</f>
        <v>2</v>
      </c>
      <c r="I50" s="53" t="s">
        <v>301</v>
      </c>
    </row>
    <row r="51" spans="1:9" ht="12.75" customHeight="1" x14ac:dyDescent="0.25">
      <c r="A51" s="58">
        <v>42</v>
      </c>
      <c r="B51" s="52" t="s">
        <v>381</v>
      </c>
      <c r="C51" s="53" t="s">
        <v>49</v>
      </c>
      <c r="D51" s="54">
        <v>5331006418942</v>
      </c>
      <c r="E51" s="53" t="s">
        <v>36</v>
      </c>
      <c r="F51" s="53">
        <v>2</v>
      </c>
      <c r="G51" s="53">
        <v>0</v>
      </c>
      <c r="H51" s="55">
        <f t="shared" si="1"/>
        <v>2</v>
      </c>
      <c r="I51" s="53" t="s">
        <v>301</v>
      </c>
    </row>
    <row r="52" spans="1:9" ht="12.75" customHeight="1" x14ac:dyDescent="0.25">
      <c r="A52" s="58">
        <v>43</v>
      </c>
      <c r="B52" s="56" t="s">
        <v>382</v>
      </c>
      <c r="C52" s="53" t="s">
        <v>165</v>
      </c>
      <c r="D52" s="54">
        <v>3110000420446</v>
      </c>
      <c r="E52" s="53" t="s">
        <v>75</v>
      </c>
      <c r="F52" s="57">
        <v>2</v>
      </c>
      <c r="G52" s="53">
        <v>0</v>
      </c>
      <c r="H52" s="55">
        <f t="shared" si="1"/>
        <v>2</v>
      </c>
      <c r="I52" s="53" t="s">
        <v>301</v>
      </c>
    </row>
    <row r="53" spans="1:9" ht="12.75" customHeight="1" x14ac:dyDescent="0.25">
      <c r="A53" s="58">
        <v>44</v>
      </c>
      <c r="B53" s="52" t="s">
        <v>383</v>
      </c>
      <c r="C53" s="53" t="s">
        <v>277</v>
      </c>
      <c r="D53" s="54">
        <v>3110000278142</v>
      </c>
      <c r="E53" s="53" t="s">
        <v>75</v>
      </c>
      <c r="F53" s="57">
        <v>4</v>
      </c>
      <c r="G53" s="53">
        <v>0</v>
      </c>
      <c r="H53" s="55">
        <f t="shared" si="1"/>
        <v>4</v>
      </c>
      <c r="I53" s="53" t="s">
        <v>278</v>
      </c>
    </row>
    <row r="54" spans="1:9" ht="12.75" customHeight="1" x14ac:dyDescent="0.25">
      <c r="A54" s="58">
        <v>45</v>
      </c>
      <c r="B54" s="52" t="s">
        <v>384</v>
      </c>
      <c r="C54" s="53" t="s">
        <v>180</v>
      </c>
      <c r="D54" s="54">
        <v>5340010266749</v>
      </c>
      <c r="E54" s="53" t="s">
        <v>430</v>
      </c>
      <c r="F54" s="53">
        <v>2</v>
      </c>
      <c r="G54" s="53">
        <v>0</v>
      </c>
      <c r="H54" s="55">
        <f t="shared" si="1"/>
        <v>2</v>
      </c>
      <c r="I54" s="53" t="s">
        <v>229</v>
      </c>
    </row>
    <row r="55" spans="1:9" ht="12.75" customHeight="1" x14ac:dyDescent="0.25">
      <c r="A55" s="58">
        <v>46</v>
      </c>
      <c r="B55" s="52" t="s">
        <v>385</v>
      </c>
      <c r="C55" s="53" t="s">
        <v>81</v>
      </c>
      <c r="D55" s="54">
        <v>5315002347465</v>
      </c>
      <c r="E55" s="53" t="s">
        <v>30</v>
      </c>
      <c r="F55" s="57">
        <v>1</v>
      </c>
      <c r="G55" s="53">
        <v>0</v>
      </c>
      <c r="H55" s="55">
        <f t="shared" si="1"/>
        <v>1</v>
      </c>
      <c r="I55" s="53" t="s">
        <v>230</v>
      </c>
    </row>
    <row r="56" spans="1:9" ht="12.75" customHeight="1" x14ac:dyDescent="0.25">
      <c r="A56" s="58">
        <v>47</v>
      </c>
      <c r="B56" s="52" t="s">
        <v>386</v>
      </c>
      <c r="C56" s="53" t="s">
        <v>189</v>
      </c>
      <c r="D56" s="54">
        <v>5305010605989</v>
      </c>
      <c r="E56" s="53" t="s">
        <v>191</v>
      </c>
      <c r="F56" s="57">
        <v>4</v>
      </c>
      <c r="G56" s="53">
        <v>0</v>
      </c>
      <c r="H56" s="55">
        <f t="shared" si="1"/>
        <v>4</v>
      </c>
      <c r="I56" s="53" t="s">
        <v>231</v>
      </c>
    </row>
    <row r="57" spans="1:9" ht="12.75" customHeight="1" x14ac:dyDescent="0.25">
      <c r="A57" s="58">
        <v>48</v>
      </c>
      <c r="B57" s="52" t="s">
        <v>388</v>
      </c>
      <c r="C57" s="53" t="s">
        <v>199</v>
      </c>
      <c r="D57" s="54">
        <v>5310011493855</v>
      </c>
      <c r="E57" s="53" t="s">
        <v>25</v>
      </c>
      <c r="F57" s="57">
        <v>2</v>
      </c>
      <c r="G57" s="53">
        <v>0</v>
      </c>
      <c r="H57" s="55">
        <f t="shared" si="1"/>
        <v>2</v>
      </c>
      <c r="I57" s="53" t="s">
        <v>233</v>
      </c>
    </row>
    <row r="58" spans="1:9" ht="12.75" customHeight="1" x14ac:dyDescent="0.25">
      <c r="A58" s="58">
        <v>49</v>
      </c>
      <c r="B58" s="52" t="s">
        <v>389</v>
      </c>
      <c r="C58" s="53" t="s">
        <v>51</v>
      </c>
      <c r="D58" s="54">
        <v>5306001821952</v>
      </c>
      <c r="E58" s="53" t="s">
        <v>40</v>
      </c>
      <c r="F58" s="57">
        <v>2</v>
      </c>
      <c r="G58" s="53">
        <v>0</v>
      </c>
      <c r="H58" s="55">
        <f t="shared" si="1"/>
        <v>2</v>
      </c>
      <c r="I58" s="53" t="s">
        <v>234</v>
      </c>
    </row>
    <row r="59" spans="1:9" ht="12.75" customHeight="1" x14ac:dyDescent="0.25">
      <c r="A59" s="58">
        <v>50</v>
      </c>
      <c r="B59" s="52" t="s">
        <v>390</v>
      </c>
      <c r="C59" s="53" t="s">
        <v>56</v>
      </c>
      <c r="D59" s="54">
        <v>1680010347285</v>
      </c>
      <c r="E59" s="53" t="s">
        <v>439</v>
      </c>
      <c r="F59" s="57">
        <v>1</v>
      </c>
      <c r="G59" s="53">
        <v>0</v>
      </c>
      <c r="H59" s="55">
        <f t="shared" si="1"/>
        <v>1</v>
      </c>
      <c r="I59" s="53" t="s">
        <v>238</v>
      </c>
    </row>
    <row r="60" spans="1:9" ht="12.75" customHeight="1" x14ac:dyDescent="0.25">
      <c r="A60" s="58">
        <v>51</v>
      </c>
      <c r="B60" s="52" t="s">
        <v>391</v>
      </c>
      <c r="C60" s="57">
        <v>31305</v>
      </c>
      <c r="D60" s="54">
        <v>5315010548072</v>
      </c>
      <c r="E60" s="53" t="s">
        <v>18</v>
      </c>
      <c r="F60" s="57">
        <v>2</v>
      </c>
      <c r="G60" s="53">
        <v>0</v>
      </c>
      <c r="H60" s="55">
        <f t="shared" si="1"/>
        <v>2</v>
      </c>
      <c r="I60" s="53" t="s">
        <v>240</v>
      </c>
    </row>
    <row r="61" spans="1:9" ht="12.75" customHeight="1" x14ac:dyDescent="0.25">
      <c r="A61" s="58">
        <v>52</v>
      </c>
      <c r="B61" s="52" t="s">
        <v>392</v>
      </c>
      <c r="C61" s="53" t="s">
        <v>121</v>
      </c>
      <c r="D61" s="54">
        <v>5365005853568</v>
      </c>
      <c r="E61" s="53" t="s">
        <v>53</v>
      </c>
      <c r="F61" s="57">
        <v>2</v>
      </c>
      <c r="G61" s="53">
        <v>0</v>
      </c>
      <c r="H61" s="55">
        <f t="shared" si="1"/>
        <v>2</v>
      </c>
      <c r="I61" s="53" t="s">
        <v>252</v>
      </c>
    </row>
    <row r="62" spans="1:9" ht="12.75" customHeight="1" x14ac:dyDescent="0.25">
      <c r="A62" s="58">
        <v>53</v>
      </c>
      <c r="B62" s="52" t="s">
        <v>393</v>
      </c>
      <c r="C62" s="53" t="s">
        <v>62</v>
      </c>
      <c r="D62" s="54">
        <v>5315006164261</v>
      </c>
      <c r="E62" s="53" t="s">
        <v>30</v>
      </c>
      <c r="F62" s="57">
        <v>1</v>
      </c>
      <c r="G62" s="53">
        <v>0</v>
      </c>
      <c r="H62" s="55">
        <f t="shared" si="1"/>
        <v>1</v>
      </c>
      <c r="I62" s="53" t="s">
        <v>253</v>
      </c>
    </row>
    <row r="63" spans="1:9" ht="12.75" customHeight="1" x14ac:dyDescent="0.25">
      <c r="A63" s="58">
        <v>54</v>
      </c>
      <c r="B63" s="52" t="s">
        <v>394</v>
      </c>
      <c r="C63" s="53" t="s">
        <v>258</v>
      </c>
      <c r="D63" s="54">
        <v>5305014680533</v>
      </c>
      <c r="E63" s="53" t="s">
        <v>40</v>
      </c>
      <c r="F63" s="57">
        <v>1</v>
      </c>
      <c r="G63" s="53">
        <v>0</v>
      </c>
      <c r="H63" s="55">
        <f t="shared" si="1"/>
        <v>1</v>
      </c>
      <c r="I63" s="53" t="s">
        <v>259</v>
      </c>
    </row>
    <row r="64" spans="1:9" ht="12.75" customHeight="1" x14ac:dyDescent="0.25">
      <c r="A64" s="58">
        <v>55</v>
      </c>
      <c r="B64" s="52" t="s">
        <v>395</v>
      </c>
      <c r="C64" s="53" t="s">
        <v>92</v>
      </c>
      <c r="D64" s="54">
        <v>5306011010721</v>
      </c>
      <c r="E64" s="53" t="s">
        <v>40</v>
      </c>
      <c r="F64" s="57">
        <v>4</v>
      </c>
      <c r="G64" s="53">
        <v>0</v>
      </c>
      <c r="H64" s="55">
        <f t="shared" si="1"/>
        <v>4</v>
      </c>
      <c r="I64" s="53" t="s">
        <v>261</v>
      </c>
    </row>
    <row r="65" spans="1:9" ht="12.75" customHeight="1" x14ac:dyDescent="0.25">
      <c r="A65" s="58">
        <v>56</v>
      </c>
      <c r="B65" s="52" t="s">
        <v>396</v>
      </c>
      <c r="C65" s="53" t="s">
        <v>143</v>
      </c>
      <c r="D65" s="54">
        <v>5315008392326</v>
      </c>
      <c r="E65" s="53" t="s">
        <v>145</v>
      </c>
      <c r="F65" s="53">
        <v>2</v>
      </c>
      <c r="G65" s="53">
        <v>0</v>
      </c>
      <c r="H65" s="55">
        <f t="shared" si="1"/>
        <v>2</v>
      </c>
      <c r="I65" s="53" t="s">
        <v>264</v>
      </c>
    </row>
    <row r="66" spans="1:9" ht="12.75" customHeight="1" x14ac:dyDescent="0.25">
      <c r="A66" s="58">
        <v>57</v>
      </c>
      <c r="B66" s="52" t="s">
        <v>397</v>
      </c>
      <c r="C66" s="53" t="s">
        <v>267</v>
      </c>
      <c r="D66" s="54">
        <v>5325002904497</v>
      </c>
      <c r="E66" s="53" t="s">
        <v>46</v>
      </c>
      <c r="F66" s="57">
        <v>2</v>
      </c>
      <c r="G66" s="53">
        <v>0</v>
      </c>
      <c r="H66" s="55">
        <f t="shared" si="1"/>
        <v>2</v>
      </c>
      <c r="I66" s="53" t="s">
        <v>268</v>
      </c>
    </row>
    <row r="67" spans="1:9" ht="12.75" customHeight="1" x14ac:dyDescent="0.25">
      <c r="A67" s="58">
        <v>58</v>
      </c>
      <c r="B67" s="52" t="s">
        <v>398</v>
      </c>
      <c r="C67" s="53" t="s">
        <v>269</v>
      </c>
      <c r="D67" s="54">
        <v>5325002904480</v>
      </c>
      <c r="E67" s="53" t="s">
        <v>46</v>
      </c>
      <c r="F67" s="57">
        <v>1</v>
      </c>
      <c r="G67" s="53">
        <v>0</v>
      </c>
      <c r="H67" s="55">
        <f t="shared" si="1"/>
        <v>1</v>
      </c>
      <c r="I67" s="53" t="s">
        <v>270</v>
      </c>
    </row>
    <row r="68" spans="1:9" ht="12.75" customHeight="1" x14ac:dyDescent="0.25">
      <c r="A68" s="58">
        <v>59</v>
      </c>
      <c r="B68" s="52" t="s">
        <v>399</v>
      </c>
      <c r="C68" s="53" t="s">
        <v>271</v>
      </c>
      <c r="D68" s="54">
        <v>5325005142321</v>
      </c>
      <c r="E68" s="53" t="s">
        <v>46</v>
      </c>
      <c r="F68" s="57">
        <v>2</v>
      </c>
      <c r="G68" s="53">
        <v>0</v>
      </c>
      <c r="H68" s="55">
        <f t="shared" si="1"/>
        <v>2</v>
      </c>
      <c r="I68" s="53" t="s">
        <v>272</v>
      </c>
    </row>
    <row r="69" spans="1:9" ht="12.75" customHeight="1" x14ac:dyDescent="0.25">
      <c r="A69" s="58">
        <v>60</v>
      </c>
      <c r="B69" s="52" t="s">
        <v>400</v>
      </c>
      <c r="C69" s="53" t="s">
        <v>76</v>
      </c>
      <c r="D69" s="54">
        <v>5365010421400</v>
      </c>
      <c r="E69" s="53" t="s">
        <v>78</v>
      </c>
      <c r="F69" s="53">
        <v>2</v>
      </c>
      <c r="G69" s="53">
        <v>0</v>
      </c>
      <c r="H69" s="55">
        <f t="shared" si="1"/>
        <v>2</v>
      </c>
      <c r="I69" s="53" t="s">
        <v>275</v>
      </c>
    </row>
    <row r="70" spans="1:9" ht="12.75" customHeight="1" x14ac:dyDescent="0.25">
      <c r="A70" s="58">
        <v>61</v>
      </c>
      <c r="B70" s="52" t="s">
        <v>401</v>
      </c>
      <c r="C70" s="53" t="s">
        <v>64</v>
      </c>
      <c r="D70" s="54">
        <v>5365010266741</v>
      </c>
      <c r="E70" s="53" t="s">
        <v>66</v>
      </c>
      <c r="F70" s="57">
        <v>1</v>
      </c>
      <c r="G70" s="53">
        <v>0</v>
      </c>
      <c r="H70" s="55">
        <f t="shared" si="1"/>
        <v>1</v>
      </c>
      <c r="I70" s="53" t="s">
        <v>276</v>
      </c>
    </row>
    <row r="71" spans="1:9" ht="12.75" customHeight="1" x14ac:dyDescent="0.25">
      <c r="A71" s="58">
        <v>62</v>
      </c>
      <c r="B71" s="52" t="s">
        <v>402</v>
      </c>
      <c r="C71" s="53" t="s">
        <v>133</v>
      </c>
      <c r="D71" s="54">
        <v>3110002770423</v>
      </c>
      <c r="E71" s="53" t="s">
        <v>75</v>
      </c>
      <c r="F71" s="57">
        <v>1</v>
      </c>
      <c r="G71" s="53">
        <v>0</v>
      </c>
      <c r="H71" s="55">
        <f t="shared" si="1"/>
        <v>1</v>
      </c>
      <c r="I71" s="53" t="s">
        <v>279</v>
      </c>
    </row>
    <row r="72" spans="1:9" ht="12.75" customHeight="1" x14ac:dyDescent="0.25">
      <c r="A72" s="58">
        <v>63</v>
      </c>
      <c r="B72" s="52" t="s">
        <v>403</v>
      </c>
      <c r="C72" s="53" t="s">
        <v>159</v>
      </c>
      <c r="D72" s="54">
        <v>5330011496344</v>
      </c>
      <c r="E72" s="53" t="s">
        <v>280</v>
      </c>
      <c r="F72" s="57">
        <v>1</v>
      </c>
      <c r="G72" s="53">
        <v>0</v>
      </c>
      <c r="H72" s="55">
        <f t="shared" si="1"/>
        <v>1</v>
      </c>
      <c r="I72" s="53" t="s">
        <v>281</v>
      </c>
    </row>
    <row r="73" spans="1:9" ht="12.75" customHeight="1" x14ac:dyDescent="0.25">
      <c r="A73" s="58">
        <v>64</v>
      </c>
      <c r="B73" s="52" t="s">
        <v>404</v>
      </c>
      <c r="C73" s="53">
        <v>5703310</v>
      </c>
      <c r="D73" s="54">
        <v>3110007610355</v>
      </c>
      <c r="E73" s="53" t="s">
        <v>223</v>
      </c>
      <c r="F73" s="53">
        <v>300</v>
      </c>
      <c r="G73" s="53">
        <v>0</v>
      </c>
      <c r="H73" s="53">
        <v>300</v>
      </c>
      <c r="I73" s="53" t="s">
        <v>282</v>
      </c>
    </row>
    <row r="74" spans="1:9" ht="12.75" customHeight="1" x14ac:dyDescent="0.25">
      <c r="A74" s="58">
        <v>65</v>
      </c>
      <c r="B74" s="52" t="s">
        <v>405</v>
      </c>
      <c r="C74" s="53" t="s">
        <v>176</v>
      </c>
      <c r="D74" s="54">
        <v>3120010294780</v>
      </c>
      <c r="E74" s="53" t="s">
        <v>25</v>
      </c>
      <c r="F74" s="57">
        <v>1</v>
      </c>
      <c r="G74" s="53">
        <v>0</v>
      </c>
      <c r="H74" s="55">
        <f t="shared" ref="H74:H97" si="2">F74*1</f>
        <v>1</v>
      </c>
      <c r="I74" s="53" t="s">
        <v>284</v>
      </c>
    </row>
    <row r="75" spans="1:9" ht="12.75" customHeight="1" x14ac:dyDescent="0.25">
      <c r="A75" s="58">
        <v>66</v>
      </c>
      <c r="B75" s="52" t="s">
        <v>406</v>
      </c>
      <c r="C75" s="53" t="s">
        <v>285</v>
      </c>
      <c r="D75" s="54">
        <v>3120011628652</v>
      </c>
      <c r="E75" s="53" t="s">
        <v>103</v>
      </c>
      <c r="F75" s="57">
        <v>1</v>
      </c>
      <c r="G75" s="53">
        <v>0</v>
      </c>
      <c r="H75" s="55">
        <f t="shared" si="2"/>
        <v>1</v>
      </c>
      <c r="I75" s="53" t="s">
        <v>286</v>
      </c>
    </row>
    <row r="76" spans="1:9" ht="12.75" customHeight="1" x14ac:dyDescent="0.25">
      <c r="A76" s="58">
        <v>67</v>
      </c>
      <c r="B76" s="52" t="s">
        <v>407</v>
      </c>
      <c r="C76" s="53" t="s">
        <v>100</v>
      </c>
      <c r="D76" s="54">
        <v>5306008209327</v>
      </c>
      <c r="E76" s="53" t="s">
        <v>40</v>
      </c>
      <c r="F76" s="53">
        <v>13</v>
      </c>
      <c r="G76" s="53">
        <v>0</v>
      </c>
      <c r="H76" s="55">
        <f t="shared" si="2"/>
        <v>13</v>
      </c>
      <c r="I76" s="53" t="s">
        <v>287</v>
      </c>
    </row>
    <row r="77" spans="1:9" ht="12.75" customHeight="1" x14ac:dyDescent="0.25">
      <c r="A77" s="58">
        <v>68</v>
      </c>
      <c r="B77" s="52" t="s">
        <v>408</v>
      </c>
      <c r="C77" s="53" t="s">
        <v>140</v>
      </c>
      <c r="D77" s="54">
        <v>5365010266836</v>
      </c>
      <c r="E77" s="53" t="s">
        <v>142</v>
      </c>
      <c r="F77" s="57">
        <v>1</v>
      </c>
      <c r="G77" s="53">
        <v>0</v>
      </c>
      <c r="H77" s="55">
        <f t="shared" si="2"/>
        <v>1</v>
      </c>
      <c r="I77" s="53" t="s">
        <v>290</v>
      </c>
    </row>
    <row r="78" spans="1:9" ht="12.75" customHeight="1" x14ac:dyDescent="0.25">
      <c r="A78" s="58">
        <v>69</v>
      </c>
      <c r="B78" s="52" t="s">
        <v>409</v>
      </c>
      <c r="C78" s="53" t="s">
        <v>114</v>
      </c>
      <c r="D78" s="54">
        <v>5360010264659</v>
      </c>
      <c r="E78" s="53" t="s">
        <v>61</v>
      </c>
      <c r="F78" s="57">
        <v>4</v>
      </c>
      <c r="G78" s="53">
        <v>0</v>
      </c>
      <c r="H78" s="55">
        <f t="shared" si="2"/>
        <v>4</v>
      </c>
      <c r="I78" s="53" t="s">
        <v>292</v>
      </c>
    </row>
    <row r="79" spans="1:9" ht="12.75" customHeight="1" x14ac:dyDescent="0.25">
      <c r="A79" s="58">
        <v>70</v>
      </c>
      <c r="B79" s="52" t="s">
        <v>411</v>
      </c>
      <c r="C79" s="53" t="s">
        <v>87</v>
      </c>
      <c r="D79" s="54">
        <v>5330001716600</v>
      </c>
      <c r="E79" s="53" t="s">
        <v>89</v>
      </c>
      <c r="F79" s="57">
        <v>4</v>
      </c>
      <c r="G79" s="53">
        <v>0</v>
      </c>
      <c r="H79" s="55">
        <f t="shared" si="2"/>
        <v>4</v>
      </c>
      <c r="I79" s="53" t="s">
        <v>294</v>
      </c>
    </row>
    <row r="80" spans="1:9" ht="12.75" customHeight="1" x14ac:dyDescent="0.25">
      <c r="A80" s="58">
        <v>71</v>
      </c>
      <c r="B80" s="52" t="s">
        <v>412</v>
      </c>
      <c r="C80" s="53" t="s">
        <v>171</v>
      </c>
      <c r="D80" s="54">
        <v>5306010805722</v>
      </c>
      <c r="E80" s="53" t="s">
        <v>40</v>
      </c>
      <c r="F80" s="53">
        <v>2</v>
      </c>
      <c r="G80" s="53">
        <v>0</v>
      </c>
      <c r="H80" s="55">
        <f t="shared" si="2"/>
        <v>2</v>
      </c>
      <c r="I80" s="53" t="s">
        <v>295</v>
      </c>
    </row>
    <row r="81" spans="1:9" ht="12.75" customHeight="1" x14ac:dyDescent="0.25">
      <c r="A81" s="58">
        <v>72</v>
      </c>
      <c r="B81" s="52" t="s">
        <v>413</v>
      </c>
      <c r="C81" s="53" t="s">
        <v>173</v>
      </c>
      <c r="D81" s="54">
        <v>1680012128783</v>
      </c>
      <c r="E81" s="53" t="s">
        <v>438</v>
      </c>
      <c r="F81" s="57">
        <v>1</v>
      </c>
      <c r="G81" s="53">
        <v>0</v>
      </c>
      <c r="H81" s="55">
        <f t="shared" si="2"/>
        <v>1</v>
      </c>
      <c r="I81" s="53" t="s">
        <v>296</v>
      </c>
    </row>
    <row r="82" spans="1:9" ht="12.75" customHeight="1" x14ac:dyDescent="0.25">
      <c r="A82" s="58">
        <v>73</v>
      </c>
      <c r="B82" s="52" t="s">
        <v>414</v>
      </c>
      <c r="C82" s="53" t="s">
        <v>192</v>
      </c>
      <c r="D82" s="54">
        <v>3110002272821</v>
      </c>
      <c r="E82" s="53" t="s">
        <v>75</v>
      </c>
      <c r="F82" s="57">
        <v>4</v>
      </c>
      <c r="G82" s="53">
        <v>0</v>
      </c>
      <c r="H82" s="55">
        <f t="shared" si="2"/>
        <v>4</v>
      </c>
      <c r="I82" s="53" t="s">
        <v>297</v>
      </c>
    </row>
    <row r="83" spans="1:9" ht="12.75" customHeight="1" x14ac:dyDescent="0.25">
      <c r="A83" s="58">
        <v>74</v>
      </c>
      <c r="B83" s="52" t="s">
        <v>415</v>
      </c>
      <c r="C83" s="53" t="s">
        <v>109</v>
      </c>
      <c r="D83" s="54">
        <v>5305011492645</v>
      </c>
      <c r="E83" s="53" t="s">
        <v>14</v>
      </c>
      <c r="F83" s="57">
        <v>11</v>
      </c>
      <c r="G83" s="53">
        <v>0</v>
      </c>
      <c r="H83" s="55">
        <f t="shared" si="2"/>
        <v>11</v>
      </c>
      <c r="I83" s="53" t="s">
        <v>298</v>
      </c>
    </row>
    <row r="84" spans="1:9" ht="12.75" customHeight="1" x14ac:dyDescent="0.25">
      <c r="A84" s="58">
        <v>75</v>
      </c>
      <c r="B84" s="52" t="s">
        <v>416</v>
      </c>
      <c r="C84" s="53" t="s">
        <v>125</v>
      </c>
      <c r="D84" s="54">
        <v>3110000237007</v>
      </c>
      <c r="E84" s="53" t="s">
        <v>75</v>
      </c>
      <c r="F84" s="53">
        <v>4</v>
      </c>
      <c r="G84" s="53">
        <v>0</v>
      </c>
      <c r="H84" s="55">
        <f t="shared" si="2"/>
        <v>4</v>
      </c>
      <c r="I84" s="53" t="s">
        <v>301</v>
      </c>
    </row>
    <row r="85" spans="1:9" ht="12.75" customHeight="1" x14ac:dyDescent="0.25">
      <c r="A85" s="58">
        <v>76</v>
      </c>
      <c r="B85" s="52" t="s">
        <v>417</v>
      </c>
      <c r="C85" s="53" t="s">
        <v>161</v>
      </c>
      <c r="D85" s="54">
        <v>3110000278143</v>
      </c>
      <c r="E85" s="53" t="s">
        <v>75</v>
      </c>
      <c r="F85" s="57">
        <v>1</v>
      </c>
      <c r="G85" s="53">
        <v>0</v>
      </c>
      <c r="H85" s="55">
        <f t="shared" si="2"/>
        <v>1</v>
      </c>
      <c r="I85" s="53" t="s">
        <v>301</v>
      </c>
    </row>
    <row r="86" spans="1:9" ht="12.75" customHeight="1" x14ac:dyDescent="0.25">
      <c r="A86" s="58">
        <v>77</v>
      </c>
      <c r="B86" s="52" t="s">
        <v>418</v>
      </c>
      <c r="C86" s="53" t="s">
        <v>69</v>
      </c>
      <c r="D86" s="54">
        <v>3110000420998</v>
      </c>
      <c r="E86" s="53" t="s">
        <v>437</v>
      </c>
      <c r="F86" s="57">
        <v>5</v>
      </c>
      <c r="G86" s="53">
        <v>0</v>
      </c>
      <c r="H86" s="55">
        <f t="shared" si="2"/>
        <v>5</v>
      </c>
      <c r="I86" s="53" t="s">
        <v>301</v>
      </c>
    </row>
    <row r="87" spans="1:9" ht="12.75" customHeight="1" x14ac:dyDescent="0.25">
      <c r="A87" s="58">
        <v>78</v>
      </c>
      <c r="B87" s="52" t="s">
        <v>419</v>
      </c>
      <c r="C87" s="53" t="s">
        <v>138</v>
      </c>
      <c r="D87" s="54">
        <v>3110014960692</v>
      </c>
      <c r="E87" s="53" t="s">
        <v>75</v>
      </c>
      <c r="F87" s="57">
        <v>1</v>
      </c>
      <c r="G87" s="53">
        <v>0</v>
      </c>
      <c r="H87" s="55">
        <f t="shared" si="2"/>
        <v>1</v>
      </c>
      <c r="I87" s="53" t="s">
        <v>301</v>
      </c>
    </row>
    <row r="88" spans="1:9" ht="12.75" customHeight="1" x14ac:dyDescent="0.25">
      <c r="A88" s="58">
        <v>79</v>
      </c>
      <c r="B88" s="52" t="s">
        <v>420</v>
      </c>
      <c r="C88" s="53" t="s">
        <v>130</v>
      </c>
      <c r="D88" s="54">
        <v>5331005421854</v>
      </c>
      <c r="E88" s="53" t="s">
        <v>36</v>
      </c>
      <c r="F88" s="57">
        <v>2</v>
      </c>
      <c r="G88" s="53">
        <v>0</v>
      </c>
      <c r="H88" s="55">
        <f t="shared" si="2"/>
        <v>2</v>
      </c>
      <c r="I88" s="53" t="s">
        <v>301</v>
      </c>
    </row>
    <row r="89" spans="1:9" ht="12.75" customHeight="1" x14ac:dyDescent="0.25">
      <c r="A89" s="58">
        <v>80</v>
      </c>
      <c r="B89" s="52" t="s">
        <v>421</v>
      </c>
      <c r="C89" s="53" t="s">
        <v>303</v>
      </c>
      <c r="D89" s="54">
        <v>5331005793166</v>
      </c>
      <c r="E89" s="53" t="s">
        <v>36</v>
      </c>
      <c r="F89" s="57">
        <v>1</v>
      </c>
      <c r="G89" s="53">
        <v>0</v>
      </c>
      <c r="H89" s="55">
        <f t="shared" si="2"/>
        <v>1</v>
      </c>
      <c r="I89" s="53" t="s">
        <v>301</v>
      </c>
    </row>
    <row r="90" spans="1:9" ht="12.75" customHeight="1" x14ac:dyDescent="0.25">
      <c r="A90" s="58">
        <v>81</v>
      </c>
      <c r="B90" s="52" t="s">
        <v>422</v>
      </c>
      <c r="C90" s="53" t="s">
        <v>305</v>
      </c>
      <c r="D90" s="54">
        <v>5331007296632</v>
      </c>
      <c r="E90" s="53" t="s">
        <v>36</v>
      </c>
      <c r="F90" s="57">
        <v>1</v>
      </c>
      <c r="G90" s="53">
        <v>0</v>
      </c>
      <c r="H90" s="55">
        <f t="shared" si="2"/>
        <v>1</v>
      </c>
      <c r="I90" s="53" t="s">
        <v>301</v>
      </c>
    </row>
    <row r="91" spans="1:9" ht="12.75" customHeight="1" x14ac:dyDescent="0.25">
      <c r="A91" s="58">
        <v>82</v>
      </c>
      <c r="B91" s="52" t="s">
        <v>424</v>
      </c>
      <c r="C91" s="53" t="s">
        <v>34</v>
      </c>
      <c r="D91" s="54">
        <v>5331011591147</v>
      </c>
      <c r="E91" s="53" t="s">
        <v>36</v>
      </c>
      <c r="F91" s="57">
        <v>1</v>
      </c>
      <c r="G91" s="53">
        <v>0</v>
      </c>
      <c r="H91" s="55">
        <f t="shared" si="2"/>
        <v>1</v>
      </c>
      <c r="I91" s="53" t="s">
        <v>301</v>
      </c>
    </row>
    <row r="92" spans="1:9" ht="12.75" customHeight="1" x14ac:dyDescent="0.25">
      <c r="A92" s="58">
        <v>83</v>
      </c>
      <c r="B92" s="52" t="s">
        <v>425</v>
      </c>
      <c r="C92" s="53" t="s">
        <v>79</v>
      </c>
      <c r="D92" s="54">
        <v>5365010266742</v>
      </c>
      <c r="E92" s="53" t="s">
        <v>66</v>
      </c>
      <c r="F92" s="57">
        <v>1</v>
      </c>
      <c r="G92" s="53">
        <v>0</v>
      </c>
      <c r="H92" s="55">
        <f t="shared" si="2"/>
        <v>1</v>
      </c>
      <c r="I92" s="53" t="s">
        <v>301</v>
      </c>
    </row>
    <row r="93" spans="1:9" ht="12.75" customHeight="1" x14ac:dyDescent="0.25">
      <c r="A93" s="58">
        <v>84</v>
      </c>
      <c r="B93" s="52" t="s">
        <v>426</v>
      </c>
      <c r="C93" s="53" t="s">
        <v>202</v>
      </c>
      <c r="D93" s="54">
        <v>5365010266743</v>
      </c>
      <c r="E93" s="53" t="s">
        <v>204</v>
      </c>
      <c r="F93" s="57">
        <v>1</v>
      </c>
      <c r="G93" s="53">
        <v>0</v>
      </c>
      <c r="H93" s="55">
        <f t="shared" si="2"/>
        <v>1</v>
      </c>
      <c r="I93" s="53" t="s">
        <v>301</v>
      </c>
    </row>
    <row r="94" spans="1:9" ht="12.75" customHeight="1" x14ac:dyDescent="0.25">
      <c r="A94" s="58">
        <v>85</v>
      </c>
      <c r="B94" s="52" t="s">
        <v>427</v>
      </c>
      <c r="C94" s="57">
        <v>31303</v>
      </c>
      <c r="D94" s="54">
        <v>5365010436325</v>
      </c>
      <c r="E94" s="53" t="s">
        <v>21</v>
      </c>
      <c r="F94" s="57">
        <v>2</v>
      </c>
      <c r="G94" s="53">
        <v>0</v>
      </c>
      <c r="H94" s="55">
        <f t="shared" si="2"/>
        <v>2</v>
      </c>
      <c r="I94" s="53" t="s">
        <v>301</v>
      </c>
    </row>
    <row r="95" spans="1:9" ht="12.75" customHeight="1" x14ac:dyDescent="0.25">
      <c r="A95" s="58">
        <v>86</v>
      </c>
      <c r="B95" s="52" t="s">
        <v>428</v>
      </c>
      <c r="C95" s="57">
        <v>31298</v>
      </c>
      <c r="D95" s="54">
        <v>5365010447105</v>
      </c>
      <c r="E95" s="53" t="s">
        <v>33</v>
      </c>
      <c r="F95" s="57">
        <v>2</v>
      </c>
      <c r="G95" s="53">
        <v>0</v>
      </c>
      <c r="H95" s="55">
        <f t="shared" si="2"/>
        <v>2</v>
      </c>
      <c r="I95" s="53" t="s">
        <v>301</v>
      </c>
    </row>
    <row r="96" spans="1:9" ht="12.75" customHeight="1" x14ac:dyDescent="0.25">
      <c r="A96" s="58">
        <v>87</v>
      </c>
      <c r="B96" s="52" t="s">
        <v>432</v>
      </c>
      <c r="C96" s="53" t="s">
        <v>433</v>
      </c>
      <c r="D96" s="54">
        <v>5331012463902</v>
      </c>
      <c r="E96" s="53" t="s">
        <v>36</v>
      </c>
      <c r="F96" s="53">
        <v>2</v>
      </c>
      <c r="G96" s="53">
        <v>0</v>
      </c>
      <c r="H96" s="55">
        <f t="shared" si="2"/>
        <v>2</v>
      </c>
      <c r="I96" s="53" t="s">
        <v>301</v>
      </c>
    </row>
    <row r="97" spans="1:9" ht="12.75" customHeight="1" x14ac:dyDescent="0.25">
      <c r="A97" s="58">
        <v>88</v>
      </c>
      <c r="B97" s="52" t="s">
        <v>446</v>
      </c>
      <c r="C97" s="46" t="s">
        <v>442</v>
      </c>
      <c r="D97" s="47">
        <v>5310004492378</v>
      </c>
      <c r="E97" s="55" t="s">
        <v>443</v>
      </c>
      <c r="F97" s="59">
        <v>12</v>
      </c>
      <c r="G97" s="55">
        <v>0</v>
      </c>
      <c r="H97" s="55">
        <f t="shared" si="2"/>
        <v>12</v>
      </c>
      <c r="I97" s="46" t="s">
        <v>266</v>
      </c>
    </row>
    <row r="98" spans="1:9" ht="12.75" customHeight="1" x14ac:dyDescent="0.25"/>
    <row r="99" spans="1:9" ht="12.75" customHeight="1" x14ac:dyDescent="0.25"/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tabSelected="1" workbookViewId="0">
      <selection activeCell="E14" sqref="E14"/>
    </sheetView>
  </sheetViews>
  <sheetFormatPr defaultRowHeight="15" x14ac:dyDescent="0.25"/>
  <cols>
    <col min="1" max="1" width="5" bestFit="1" customWidth="1"/>
    <col min="2" max="2" width="5.140625" bestFit="1" customWidth="1"/>
    <col min="3" max="3" width="20" bestFit="1" customWidth="1"/>
    <col min="4" max="4" width="15.85546875" bestFit="1" customWidth="1"/>
    <col min="5" max="5" width="22.710937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x14ac:dyDescent="0.25">
      <c r="A1" s="64"/>
      <c r="B1" s="64"/>
      <c r="C1" s="65" t="s">
        <v>313</v>
      </c>
      <c r="D1" s="66" t="s">
        <v>333</v>
      </c>
      <c r="E1" s="64"/>
      <c r="F1" s="64"/>
      <c r="G1" s="67" t="s">
        <v>314</v>
      </c>
      <c r="H1" s="67" t="s">
        <v>448</v>
      </c>
    </row>
    <row r="2" spans="1:9" x14ac:dyDescent="0.25">
      <c r="A2" s="64"/>
      <c r="B2" s="64"/>
      <c r="C2" s="65" t="s">
        <v>316</v>
      </c>
      <c r="D2" s="89" t="s">
        <v>334</v>
      </c>
      <c r="E2" s="90"/>
      <c r="F2" s="64"/>
      <c r="G2" s="67" t="s">
        <v>317</v>
      </c>
      <c r="H2" s="68">
        <v>41920</v>
      </c>
    </row>
    <row r="3" spans="1:9" x14ac:dyDescent="0.25">
      <c r="A3" s="64"/>
      <c r="B3" s="64"/>
      <c r="C3" s="65" t="s">
        <v>318</v>
      </c>
      <c r="D3" s="69" t="s">
        <v>319</v>
      </c>
      <c r="E3" s="67" t="s">
        <v>451</v>
      </c>
      <c r="F3" s="64"/>
      <c r="G3" s="64"/>
      <c r="H3" s="64"/>
      <c r="I3" s="63"/>
    </row>
    <row r="4" spans="1:9" x14ac:dyDescent="0.25">
      <c r="A4" s="64"/>
      <c r="B4" s="64"/>
      <c r="C4" s="65" t="s">
        <v>320</v>
      </c>
      <c r="D4" s="70" t="s">
        <v>335</v>
      </c>
      <c r="E4" s="65"/>
      <c r="F4" s="64"/>
      <c r="G4" s="64"/>
      <c r="H4" s="64"/>
      <c r="I4" s="63"/>
    </row>
    <row r="5" spans="1:9" x14ac:dyDescent="0.25">
      <c r="A5" s="64"/>
      <c r="B5" s="67" t="s">
        <v>321</v>
      </c>
      <c r="C5" s="65" t="s">
        <v>322</v>
      </c>
      <c r="D5" s="91" t="s">
        <v>452</v>
      </c>
      <c r="E5" s="92"/>
      <c r="F5" s="92"/>
      <c r="G5" s="64"/>
      <c r="H5" s="64"/>
      <c r="I5" s="63"/>
    </row>
    <row r="6" spans="1:9" x14ac:dyDescent="0.25">
      <c r="A6" s="64"/>
      <c r="B6" s="67" t="s">
        <v>337</v>
      </c>
      <c r="C6" s="65" t="s">
        <v>323</v>
      </c>
      <c r="D6" s="69">
        <v>12</v>
      </c>
      <c r="E6" s="67" t="s">
        <v>450</v>
      </c>
      <c r="F6" s="64"/>
      <c r="G6" s="64"/>
      <c r="H6" s="64"/>
      <c r="I6" s="63"/>
    </row>
    <row r="7" spans="1:9" x14ac:dyDescent="0.25">
      <c r="A7" s="64"/>
      <c r="B7" s="64"/>
      <c r="C7" s="65" t="s">
        <v>324</v>
      </c>
      <c r="D7" s="69">
        <v>3</v>
      </c>
      <c r="E7" s="71"/>
      <c r="F7" s="64"/>
      <c r="G7" s="64"/>
      <c r="H7" s="64"/>
      <c r="I7" s="63"/>
    </row>
    <row r="8" spans="1:9" x14ac:dyDescent="0.25">
      <c r="A8" s="64"/>
      <c r="B8" s="64"/>
      <c r="C8" s="65"/>
      <c r="D8" s="69"/>
      <c r="E8" s="64"/>
      <c r="F8" s="64"/>
      <c r="G8" s="64"/>
      <c r="H8" s="64"/>
      <c r="I8" s="63"/>
    </row>
    <row r="9" spans="1:9" x14ac:dyDescent="0.25">
      <c r="A9" s="72" t="s">
        <v>325</v>
      </c>
      <c r="B9" s="73" t="s">
        <v>326</v>
      </c>
      <c r="C9" s="73" t="s">
        <v>216</v>
      </c>
      <c r="D9" s="74" t="s">
        <v>0</v>
      </c>
      <c r="E9" s="73" t="s">
        <v>327</v>
      </c>
      <c r="F9" s="73" t="s">
        <v>328</v>
      </c>
      <c r="G9" s="73" t="s">
        <v>330</v>
      </c>
      <c r="H9" s="73" t="s">
        <v>331</v>
      </c>
    </row>
    <row r="10" spans="1:9" ht="12.75" customHeight="1" x14ac:dyDescent="0.25">
      <c r="A10" s="75">
        <v>1</v>
      </c>
      <c r="B10" s="73" t="s">
        <v>339</v>
      </c>
      <c r="C10" s="76" t="s">
        <v>43</v>
      </c>
      <c r="D10" s="77">
        <v>5310006807504</v>
      </c>
      <c r="E10" s="76" t="s">
        <v>10</v>
      </c>
      <c r="F10" s="76">
        <v>99</v>
      </c>
      <c r="G10" s="78">
        <f t="shared" ref="G10:G48" si="0">F10*1</f>
        <v>99</v>
      </c>
      <c r="H10" s="76" t="s">
        <v>283</v>
      </c>
    </row>
    <row r="11" spans="1:9" ht="12.75" customHeight="1" x14ac:dyDescent="0.25">
      <c r="A11" s="75">
        <v>2</v>
      </c>
      <c r="B11" s="74" t="s">
        <v>340</v>
      </c>
      <c r="C11" s="76" t="s">
        <v>107</v>
      </c>
      <c r="D11" s="77">
        <v>5331008052966</v>
      </c>
      <c r="E11" s="76" t="s">
        <v>36</v>
      </c>
      <c r="F11" s="76">
        <v>2</v>
      </c>
      <c r="G11" s="78">
        <f t="shared" si="0"/>
        <v>2</v>
      </c>
      <c r="H11" s="76" t="s">
        <v>301</v>
      </c>
    </row>
    <row r="12" spans="1:9" ht="12.75" customHeight="1" x14ac:dyDescent="0.25">
      <c r="A12" s="75">
        <v>3</v>
      </c>
      <c r="B12" s="73" t="s">
        <v>341</v>
      </c>
      <c r="C12" s="76" t="s">
        <v>90</v>
      </c>
      <c r="D12" s="77">
        <v>5310001670754</v>
      </c>
      <c r="E12" s="76" t="s">
        <v>25</v>
      </c>
      <c r="F12" s="79">
        <v>4</v>
      </c>
      <c r="G12" s="78">
        <f t="shared" si="0"/>
        <v>4</v>
      </c>
      <c r="H12" s="76" t="s">
        <v>249</v>
      </c>
    </row>
    <row r="13" spans="1:9" ht="12.75" customHeight="1" x14ac:dyDescent="0.25">
      <c r="A13" s="75">
        <v>4</v>
      </c>
      <c r="B13" s="73" t="s">
        <v>342</v>
      </c>
      <c r="C13" s="76" t="s">
        <v>104</v>
      </c>
      <c r="D13" s="77">
        <v>5365002870093</v>
      </c>
      <c r="E13" s="76" t="s">
        <v>106</v>
      </c>
      <c r="F13" s="76">
        <v>2</v>
      </c>
      <c r="G13" s="78">
        <f t="shared" si="0"/>
        <v>2</v>
      </c>
      <c r="H13" s="76" t="s">
        <v>227</v>
      </c>
    </row>
    <row r="14" spans="1:9" ht="12.75" customHeight="1" x14ac:dyDescent="0.25">
      <c r="A14" s="75">
        <v>5</v>
      </c>
      <c r="B14" s="73" t="s">
        <v>343</v>
      </c>
      <c r="C14" s="76" t="s">
        <v>156</v>
      </c>
      <c r="D14" s="77">
        <v>5310001671285</v>
      </c>
      <c r="E14" s="76" t="s">
        <v>10</v>
      </c>
      <c r="F14" s="79">
        <v>1</v>
      </c>
      <c r="G14" s="78">
        <f t="shared" si="0"/>
        <v>1</v>
      </c>
      <c r="H14" s="76" t="s">
        <v>243</v>
      </c>
    </row>
    <row r="15" spans="1:9" ht="12.75" customHeight="1" x14ac:dyDescent="0.25">
      <c r="A15" s="75">
        <v>6</v>
      </c>
      <c r="B15" s="73" t="s">
        <v>344</v>
      </c>
      <c r="C15" s="76" t="s">
        <v>178</v>
      </c>
      <c r="D15" s="77">
        <v>5331005858247</v>
      </c>
      <c r="E15" s="76" t="s">
        <v>36</v>
      </c>
      <c r="F15" s="76">
        <v>2</v>
      </c>
      <c r="G15" s="78">
        <f t="shared" si="0"/>
        <v>2</v>
      </c>
      <c r="H15" s="76" t="s">
        <v>301</v>
      </c>
    </row>
    <row r="16" spans="1:9" ht="12.75" customHeight="1" x14ac:dyDescent="0.25">
      <c r="A16" s="75">
        <v>7</v>
      </c>
      <c r="B16" s="73" t="s">
        <v>345</v>
      </c>
      <c r="C16" s="76" t="s">
        <v>127</v>
      </c>
      <c r="D16" s="77">
        <v>5340005746018</v>
      </c>
      <c r="E16" s="76" t="s">
        <v>129</v>
      </c>
      <c r="F16" s="79">
        <v>1</v>
      </c>
      <c r="G16" s="78">
        <f t="shared" si="0"/>
        <v>1</v>
      </c>
      <c r="H16" s="76" t="s">
        <v>246</v>
      </c>
    </row>
    <row r="17" spans="1:8" ht="12.75" customHeight="1" x14ac:dyDescent="0.25">
      <c r="A17" s="75">
        <v>8</v>
      </c>
      <c r="B17" s="73" t="s">
        <v>346</v>
      </c>
      <c r="C17" s="76" t="s">
        <v>182</v>
      </c>
      <c r="D17" s="77">
        <v>5310002852177</v>
      </c>
      <c r="E17" s="76" t="s">
        <v>10</v>
      </c>
      <c r="F17" s="79">
        <v>4</v>
      </c>
      <c r="G17" s="78">
        <f t="shared" si="0"/>
        <v>4</v>
      </c>
      <c r="H17" s="76" t="s">
        <v>239</v>
      </c>
    </row>
    <row r="18" spans="1:8" ht="12.75" customHeight="1" x14ac:dyDescent="0.25">
      <c r="A18" s="75">
        <v>9</v>
      </c>
      <c r="B18" s="73" t="s">
        <v>347</v>
      </c>
      <c r="C18" s="76" t="s">
        <v>116</v>
      </c>
      <c r="D18" s="77">
        <v>5315008392325</v>
      </c>
      <c r="E18" s="76" t="s">
        <v>30</v>
      </c>
      <c r="F18" s="79">
        <v>7</v>
      </c>
      <c r="G18" s="78">
        <f t="shared" si="0"/>
        <v>7</v>
      </c>
      <c r="H18" s="76" t="s">
        <v>263</v>
      </c>
    </row>
    <row r="19" spans="1:8" ht="12.75" customHeight="1" x14ac:dyDescent="0.25">
      <c r="A19" s="75">
        <v>10</v>
      </c>
      <c r="B19" s="73" t="s">
        <v>348</v>
      </c>
      <c r="C19" s="76" t="s">
        <v>85</v>
      </c>
      <c r="D19" s="77">
        <v>5310001670740</v>
      </c>
      <c r="E19" s="76" t="s">
        <v>25</v>
      </c>
      <c r="F19" s="76">
        <v>90</v>
      </c>
      <c r="G19" s="78">
        <f t="shared" si="0"/>
        <v>90</v>
      </c>
      <c r="H19" s="76" t="s">
        <v>274</v>
      </c>
    </row>
    <row r="20" spans="1:8" ht="12.75" customHeight="1" x14ac:dyDescent="0.25">
      <c r="A20" s="75">
        <v>11</v>
      </c>
      <c r="B20" s="73" t="s">
        <v>349</v>
      </c>
      <c r="C20" s="76" t="s">
        <v>38</v>
      </c>
      <c r="D20" s="77">
        <v>5306001822016</v>
      </c>
      <c r="E20" s="76" t="s">
        <v>40</v>
      </c>
      <c r="F20" s="79">
        <v>8</v>
      </c>
      <c r="G20" s="78">
        <f t="shared" si="0"/>
        <v>8</v>
      </c>
      <c r="H20" s="76" t="s">
        <v>241</v>
      </c>
    </row>
    <row r="21" spans="1:8" ht="12.75" customHeight="1" x14ac:dyDescent="0.25">
      <c r="A21" s="75">
        <v>12</v>
      </c>
      <c r="B21" s="73" t="s">
        <v>350</v>
      </c>
      <c r="C21" s="76" t="s">
        <v>98</v>
      </c>
      <c r="D21" s="77">
        <v>5310013658738</v>
      </c>
      <c r="E21" s="76" t="s">
        <v>25</v>
      </c>
      <c r="F21" s="79">
        <v>12</v>
      </c>
      <c r="G21" s="78">
        <f t="shared" si="0"/>
        <v>12</v>
      </c>
      <c r="H21" s="76" t="s">
        <v>228</v>
      </c>
    </row>
    <row r="22" spans="1:8" ht="12.75" customHeight="1" x14ac:dyDescent="0.25">
      <c r="A22" s="75">
        <v>13</v>
      </c>
      <c r="B22" s="73" t="s">
        <v>351</v>
      </c>
      <c r="C22" s="76" t="s">
        <v>186</v>
      </c>
      <c r="D22" s="77">
        <v>5310006398298</v>
      </c>
      <c r="E22" s="76" t="s">
        <v>188</v>
      </c>
      <c r="F22" s="79">
        <v>4</v>
      </c>
      <c r="G22" s="78">
        <f t="shared" si="0"/>
        <v>4</v>
      </c>
      <c r="H22" s="76" t="s">
        <v>236</v>
      </c>
    </row>
    <row r="23" spans="1:8" ht="12.75" customHeight="1" x14ac:dyDescent="0.25">
      <c r="A23" s="75">
        <v>14</v>
      </c>
      <c r="B23" s="73" t="s">
        <v>352</v>
      </c>
      <c r="C23" s="76" t="s">
        <v>94</v>
      </c>
      <c r="D23" s="77">
        <v>5306001511424</v>
      </c>
      <c r="E23" s="76" t="s">
        <v>40</v>
      </c>
      <c r="F23" s="76">
        <v>8</v>
      </c>
      <c r="G23" s="78">
        <f t="shared" si="0"/>
        <v>8</v>
      </c>
      <c r="H23" s="76" t="s">
        <v>265</v>
      </c>
    </row>
    <row r="24" spans="1:8" ht="12.75" customHeight="1" x14ac:dyDescent="0.25">
      <c r="A24" s="75">
        <v>15</v>
      </c>
      <c r="B24" s="73" t="s">
        <v>353</v>
      </c>
      <c r="C24" s="76" t="s">
        <v>148</v>
      </c>
      <c r="D24" s="77">
        <v>5306001511420</v>
      </c>
      <c r="E24" s="76" t="s">
        <v>40</v>
      </c>
      <c r="F24" s="79">
        <v>2</v>
      </c>
      <c r="G24" s="78">
        <f t="shared" si="0"/>
        <v>2</v>
      </c>
      <c r="H24" s="76" t="s">
        <v>262</v>
      </c>
    </row>
    <row r="25" spans="1:8" ht="12.75" customHeight="1" x14ac:dyDescent="0.25">
      <c r="A25" s="75">
        <v>16</v>
      </c>
      <c r="B25" s="73" t="s">
        <v>354</v>
      </c>
      <c r="C25" s="76" t="s">
        <v>152</v>
      </c>
      <c r="D25" s="77">
        <v>5306001511418</v>
      </c>
      <c r="E25" s="76" t="s">
        <v>40</v>
      </c>
      <c r="F25" s="79">
        <v>4</v>
      </c>
      <c r="G25" s="78">
        <f t="shared" si="0"/>
        <v>4</v>
      </c>
      <c r="H25" s="76" t="s">
        <v>257</v>
      </c>
    </row>
    <row r="26" spans="1:8" ht="12.75" customHeight="1" x14ac:dyDescent="0.25">
      <c r="A26" s="75">
        <v>17</v>
      </c>
      <c r="B26" s="73" t="s">
        <v>355</v>
      </c>
      <c r="C26" s="76" t="s">
        <v>146</v>
      </c>
      <c r="D26" s="77">
        <v>5306001511416</v>
      </c>
      <c r="E26" s="76" t="s">
        <v>40</v>
      </c>
      <c r="F26" s="79">
        <v>2</v>
      </c>
      <c r="G26" s="78">
        <f t="shared" si="0"/>
        <v>2</v>
      </c>
      <c r="H26" s="76" t="s">
        <v>260</v>
      </c>
    </row>
    <row r="27" spans="1:8" ht="12.75" customHeight="1" x14ac:dyDescent="0.25">
      <c r="A27" s="75">
        <v>18</v>
      </c>
      <c r="B27" s="73" t="s">
        <v>356</v>
      </c>
      <c r="C27" s="76" t="s">
        <v>41</v>
      </c>
      <c r="D27" s="77">
        <v>5306005158064</v>
      </c>
      <c r="E27" s="76" t="s">
        <v>40</v>
      </c>
      <c r="F27" s="79">
        <v>12</v>
      </c>
      <c r="G27" s="78">
        <f t="shared" si="0"/>
        <v>12</v>
      </c>
      <c r="H27" s="76" t="s">
        <v>256</v>
      </c>
    </row>
    <row r="28" spans="1:8" ht="12.75" customHeight="1" x14ac:dyDescent="0.25">
      <c r="A28" s="75">
        <v>19</v>
      </c>
      <c r="B28" s="73" t="s">
        <v>357</v>
      </c>
      <c r="C28" s="76" t="s">
        <v>163</v>
      </c>
      <c r="D28" s="77">
        <v>5306001822015</v>
      </c>
      <c r="E28" s="76" t="s">
        <v>40</v>
      </c>
      <c r="F28" s="79">
        <v>4</v>
      </c>
      <c r="G28" s="78">
        <f t="shared" si="0"/>
        <v>4</v>
      </c>
      <c r="H28" s="76" t="s">
        <v>225</v>
      </c>
    </row>
    <row r="29" spans="1:8" ht="12.75" customHeight="1" x14ac:dyDescent="0.25">
      <c r="A29" s="75">
        <v>20</v>
      </c>
      <c r="B29" s="73" t="s">
        <v>358</v>
      </c>
      <c r="C29" s="76" t="s">
        <v>254</v>
      </c>
      <c r="D29" s="77">
        <v>5305006140246</v>
      </c>
      <c r="E29" s="76" t="s">
        <v>14</v>
      </c>
      <c r="F29" s="79">
        <v>8</v>
      </c>
      <c r="G29" s="78">
        <f t="shared" si="0"/>
        <v>8</v>
      </c>
      <c r="H29" s="76" t="s">
        <v>255</v>
      </c>
    </row>
    <row r="30" spans="1:8" ht="12.75" customHeight="1" x14ac:dyDescent="0.25">
      <c r="A30" s="75">
        <v>21</v>
      </c>
      <c r="B30" s="73" t="s">
        <v>359</v>
      </c>
      <c r="C30" s="76">
        <v>277197</v>
      </c>
      <c r="D30" s="77">
        <v>5310013698928</v>
      </c>
      <c r="E30" s="76" t="s">
        <v>25</v>
      </c>
      <c r="F30" s="79">
        <v>12</v>
      </c>
      <c r="G30" s="78">
        <f t="shared" si="0"/>
        <v>12</v>
      </c>
      <c r="H30" s="76" t="s">
        <v>250</v>
      </c>
    </row>
    <row r="31" spans="1:8" ht="12.75" customHeight="1" x14ac:dyDescent="0.25">
      <c r="A31" s="75">
        <v>22</v>
      </c>
      <c r="B31" s="73" t="s">
        <v>360</v>
      </c>
      <c r="C31" s="76" t="s">
        <v>96</v>
      </c>
      <c r="D31" s="77">
        <v>5306005319581</v>
      </c>
      <c r="E31" s="76" t="s">
        <v>40</v>
      </c>
      <c r="F31" s="79">
        <v>2</v>
      </c>
      <c r="G31" s="78">
        <f t="shared" si="0"/>
        <v>2</v>
      </c>
      <c r="H31" s="76" t="s">
        <v>235</v>
      </c>
    </row>
    <row r="32" spans="1:8" ht="12.75" customHeight="1" x14ac:dyDescent="0.25">
      <c r="A32" s="75">
        <v>23</v>
      </c>
      <c r="B32" s="73" t="s">
        <v>361</v>
      </c>
      <c r="C32" s="76" t="s">
        <v>150</v>
      </c>
      <c r="D32" s="77">
        <v>5331004114354</v>
      </c>
      <c r="E32" s="76" t="s">
        <v>36</v>
      </c>
      <c r="F32" s="79">
        <v>1</v>
      </c>
      <c r="G32" s="78">
        <f t="shared" si="0"/>
        <v>1</v>
      </c>
      <c r="H32" s="76" t="s">
        <v>301</v>
      </c>
    </row>
    <row r="33" spans="1:8" ht="12.75" customHeight="1" x14ac:dyDescent="0.25">
      <c r="A33" s="75">
        <v>24</v>
      </c>
      <c r="B33" s="73" t="s">
        <v>362</v>
      </c>
      <c r="C33" s="76" t="s">
        <v>197</v>
      </c>
      <c r="D33" s="77">
        <v>5315010688514</v>
      </c>
      <c r="E33" s="76" t="s">
        <v>30</v>
      </c>
      <c r="F33" s="79">
        <v>2</v>
      </c>
      <c r="G33" s="78">
        <f t="shared" si="0"/>
        <v>2</v>
      </c>
      <c r="H33" s="76" t="s">
        <v>237</v>
      </c>
    </row>
    <row r="34" spans="1:8" ht="12.75" customHeight="1" x14ac:dyDescent="0.25">
      <c r="A34" s="75">
        <v>25</v>
      </c>
      <c r="B34" s="73" t="s">
        <v>363</v>
      </c>
      <c r="C34" s="76" t="s">
        <v>167</v>
      </c>
      <c r="D34" s="77">
        <v>5310006804892</v>
      </c>
      <c r="E34" s="76" t="s">
        <v>10</v>
      </c>
      <c r="F34" s="79">
        <v>5</v>
      </c>
      <c r="G34" s="78">
        <f t="shared" si="0"/>
        <v>5</v>
      </c>
      <c r="H34" s="76" t="s">
        <v>242</v>
      </c>
    </row>
    <row r="35" spans="1:8" ht="12.75" customHeight="1" x14ac:dyDescent="0.25">
      <c r="A35" s="75">
        <v>26</v>
      </c>
      <c r="B35" s="73" t="s">
        <v>364</v>
      </c>
      <c r="C35" s="76" t="s">
        <v>118</v>
      </c>
      <c r="D35" s="77">
        <v>5310001768109</v>
      </c>
      <c r="E35" s="76" t="s">
        <v>10</v>
      </c>
      <c r="F35" s="79">
        <v>2</v>
      </c>
      <c r="G35" s="78">
        <f t="shared" si="0"/>
        <v>2</v>
      </c>
      <c r="H35" s="76" t="s">
        <v>247</v>
      </c>
    </row>
    <row r="36" spans="1:8" ht="12.75" customHeight="1" x14ac:dyDescent="0.25">
      <c r="A36" s="75">
        <v>27</v>
      </c>
      <c r="B36" s="73" t="s">
        <v>365</v>
      </c>
      <c r="C36" s="76" t="s">
        <v>23</v>
      </c>
      <c r="D36" s="77">
        <v>5310001670834</v>
      </c>
      <c r="E36" s="76" t="s">
        <v>25</v>
      </c>
      <c r="F36" s="79">
        <v>8</v>
      </c>
      <c r="G36" s="78">
        <f t="shared" si="0"/>
        <v>8</v>
      </c>
      <c r="H36" s="76" t="s">
        <v>251</v>
      </c>
    </row>
    <row r="37" spans="1:8" ht="12.75" customHeight="1" x14ac:dyDescent="0.25">
      <c r="A37" s="75">
        <v>28</v>
      </c>
      <c r="B37" s="73" t="s">
        <v>366</v>
      </c>
      <c r="C37" s="76" t="s">
        <v>299</v>
      </c>
      <c r="D37" s="77">
        <v>5310001848980</v>
      </c>
      <c r="E37" s="76" t="s">
        <v>25</v>
      </c>
      <c r="F37" s="79">
        <v>4</v>
      </c>
      <c r="G37" s="78">
        <f t="shared" si="0"/>
        <v>4</v>
      </c>
      <c r="H37" s="76" t="s">
        <v>300</v>
      </c>
    </row>
    <row r="38" spans="1:8" ht="12.75" customHeight="1" x14ac:dyDescent="0.25">
      <c r="A38" s="75">
        <v>29</v>
      </c>
      <c r="B38" s="73" t="s">
        <v>367</v>
      </c>
      <c r="C38" s="76" t="s">
        <v>169</v>
      </c>
      <c r="D38" s="77">
        <v>5306006560358</v>
      </c>
      <c r="E38" s="76" t="s">
        <v>40</v>
      </c>
      <c r="F38" s="79">
        <v>4</v>
      </c>
      <c r="G38" s="78">
        <f t="shared" si="0"/>
        <v>4</v>
      </c>
      <c r="H38" s="76" t="s">
        <v>273</v>
      </c>
    </row>
    <row r="39" spans="1:8" ht="12.75" customHeight="1" x14ac:dyDescent="0.25">
      <c r="A39" s="75">
        <v>30</v>
      </c>
      <c r="B39" s="73" t="s">
        <v>368</v>
      </c>
      <c r="C39" s="76" t="s">
        <v>304</v>
      </c>
      <c r="D39" s="77">
        <v>5331005797544</v>
      </c>
      <c r="E39" s="76" t="s">
        <v>36</v>
      </c>
      <c r="F39" s="79">
        <v>1</v>
      </c>
      <c r="G39" s="78">
        <f t="shared" si="0"/>
        <v>1</v>
      </c>
      <c r="H39" s="76" t="s">
        <v>301</v>
      </c>
    </row>
    <row r="40" spans="1:8" ht="12.75" customHeight="1" x14ac:dyDescent="0.25">
      <c r="A40" s="75">
        <v>31</v>
      </c>
      <c r="B40" s="73" t="s">
        <v>369</v>
      </c>
      <c r="C40" s="76" t="s">
        <v>244</v>
      </c>
      <c r="D40" s="77">
        <v>5315008123741</v>
      </c>
      <c r="E40" s="76" t="s">
        <v>30</v>
      </c>
      <c r="F40" s="79">
        <v>4</v>
      </c>
      <c r="G40" s="78">
        <f t="shared" si="0"/>
        <v>4</v>
      </c>
      <c r="H40" s="76" t="s">
        <v>245</v>
      </c>
    </row>
    <row r="41" spans="1:8" ht="12.75" customHeight="1" x14ac:dyDescent="0.25">
      <c r="A41" s="75">
        <v>32</v>
      </c>
      <c r="B41" s="73" t="s">
        <v>370</v>
      </c>
      <c r="C41" s="76" t="s">
        <v>12</v>
      </c>
      <c r="D41" s="77">
        <v>5305000680543</v>
      </c>
      <c r="E41" s="76" t="s">
        <v>14</v>
      </c>
      <c r="F41" s="79">
        <v>4</v>
      </c>
      <c r="G41" s="78">
        <f t="shared" si="0"/>
        <v>4</v>
      </c>
      <c r="H41" s="76" t="s">
        <v>226</v>
      </c>
    </row>
    <row r="42" spans="1:8" ht="12.75" customHeight="1" x14ac:dyDescent="0.25">
      <c r="A42" s="75">
        <v>33</v>
      </c>
      <c r="B42" s="73" t="s">
        <v>371</v>
      </c>
      <c r="C42" s="76" t="s">
        <v>123</v>
      </c>
      <c r="D42" s="77">
        <v>5310001670836</v>
      </c>
      <c r="E42" s="76" t="s">
        <v>25</v>
      </c>
      <c r="F42" s="79">
        <v>4</v>
      </c>
      <c r="G42" s="78">
        <f t="shared" si="0"/>
        <v>4</v>
      </c>
      <c r="H42" s="76" t="s">
        <v>248</v>
      </c>
    </row>
    <row r="43" spans="1:8" ht="12.75" customHeight="1" x14ac:dyDescent="0.25">
      <c r="A43" s="75">
        <v>34</v>
      </c>
      <c r="B43" s="73" t="s">
        <v>372</v>
      </c>
      <c r="C43" s="76" t="s">
        <v>210</v>
      </c>
      <c r="D43" s="77">
        <v>5331005596182</v>
      </c>
      <c r="E43" s="76" t="s">
        <v>36</v>
      </c>
      <c r="F43" s="79">
        <v>1</v>
      </c>
      <c r="G43" s="78">
        <f t="shared" si="0"/>
        <v>1</v>
      </c>
      <c r="H43" s="76" t="s">
        <v>301</v>
      </c>
    </row>
    <row r="44" spans="1:8" ht="12.75" customHeight="1" x14ac:dyDescent="0.25">
      <c r="A44" s="75">
        <v>35</v>
      </c>
      <c r="B44" s="73" t="s">
        <v>373</v>
      </c>
      <c r="C44" s="76" t="s">
        <v>205</v>
      </c>
      <c r="D44" s="77">
        <v>5331005793163</v>
      </c>
      <c r="E44" s="76" t="s">
        <v>36</v>
      </c>
      <c r="F44" s="79">
        <v>1</v>
      </c>
      <c r="G44" s="78">
        <f t="shared" si="0"/>
        <v>1</v>
      </c>
      <c r="H44" s="76" t="s">
        <v>301</v>
      </c>
    </row>
    <row r="45" spans="1:8" ht="12.75" customHeight="1" x14ac:dyDescent="0.25">
      <c r="A45" s="75">
        <v>36</v>
      </c>
      <c r="B45" s="74" t="s">
        <v>374</v>
      </c>
      <c r="C45" s="76" t="s">
        <v>135</v>
      </c>
      <c r="D45" s="77">
        <v>5331005769732</v>
      </c>
      <c r="E45" s="76" t="s">
        <v>36</v>
      </c>
      <c r="F45" s="76">
        <v>3</v>
      </c>
      <c r="G45" s="78">
        <f t="shared" si="0"/>
        <v>3</v>
      </c>
      <c r="H45" s="76" t="s">
        <v>301</v>
      </c>
    </row>
    <row r="46" spans="1:8" ht="12.75" customHeight="1" x14ac:dyDescent="0.25">
      <c r="A46" s="75">
        <v>37</v>
      </c>
      <c r="B46" s="73" t="s">
        <v>375</v>
      </c>
      <c r="C46" s="76" t="s">
        <v>54</v>
      </c>
      <c r="D46" s="77">
        <v>5305000679914</v>
      </c>
      <c r="E46" s="76" t="s">
        <v>14</v>
      </c>
      <c r="F46" s="76">
        <v>6</v>
      </c>
      <c r="G46" s="78">
        <f t="shared" si="0"/>
        <v>6</v>
      </c>
      <c r="H46" s="76" t="s">
        <v>224</v>
      </c>
    </row>
    <row r="47" spans="1:8" ht="12.75" customHeight="1" x14ac:dyDescent="0.25">
      <c r="A47" s="75">
        <v>38</v>
      </c>
      <c r="B47" s="73" t="s">
        <v>376</v>
      </c>
      <c r="C47" s="76" t="s">
        <v>59</v>
      </c>
      <c r="D47" s="77">
        <v>5360010308050</v>
      </c>
      <c r="E47" s="76" t="s">
        <v>61</v>
      </c>
      <c r="F47" s="79">
        <v>2</v>
      </c>
      <c r="G47" s="78">
        <f t="shared" si="0"/>
        <v>2</v>
      </c>
      <c r="H47" s="76" t="s">
        <v>291</v>
      </c>
    </row>
    <row r="48" spans="1:8" ht="12.75" customHeight="1" x14ac:dyDescent="0.25">
      <c r="A48" s="75">
        <v>39</v>
      </c>
      <c r="B48" s="73" t="s">
        <v>377</v>
      </c>
      <c r="C48" s="76" t="s">
        <v>207</v>
      </c>
      <c r="D48" s="77">
        <v>5330002804122</v>
      </c>
      <c r="E48" s="76" t="s">
        <v>209</v>
      </c>
      <c r="F48" s="79">
        <v>1</v>
      </c>
      <c r="G48" s="78">
        <f t="shared" si="0"/>
        <v>1</v>
      </c>
      <c r="H48" s="76" t="s">
        <v>301</v>
      </c>
    </row>
    <row r="49" spans="1:8" ht="12.75" customHeight="1" x14ac:dyDescent="0.25">
      <c r="A49" s="75">
        <v>40</v>
      </c>
      <c r="B49" s="73" t="s">
        <v>378</v>
      </c>
      <c r="C49" s="76" t="s">
        <v>26</v>
      </c>
      <c r="D49" s="77">
        <v>3110005179935</v>
      </c>
      <c r="E49" s="76" t="s">
        <v>436</v>
      </c>
      <c r="F49" s="76">
        <v>300</v>
      </c>
      <c r="G49" s="76">
        <v>300</v>
      </c>
      <c r="H49" s="76" t="s">
        <v>289</v>
      </c>
    </row>
    <row r="50" spans="1:8" ht="12.75" customHeight="1" x14ac:dyDescent="0.25">
      <c r="A50" s="75">
        <v>41</v>
      </c>
      <c r="B50" s="74" t="s">
        <v>379</v>
      </c>
      <c r="C50" s="76" t="s">
        <v>302</v>
      </c>
      <c r="D50" s="77">
        <v>5331005798195</v>
      </c>
      <c r="E50" s="76" t="s">
        <v>113</v>
      </c>
      <c r="F50" s="79">
        <v>2</v>
      </c>
      <c r="G50" s="78">
        <f t="shared" ref="G50:G72" si="1">F50*1</f>
        <v>2</v>
      </c>
      <c r="H50" s="76" t="s">
        <v>301</v>
      </c>
    </row>
    <row r="51" spans="1:8" ht="12.75" customHeight="1" x14ac:dyDescent="0.25">
      <c r="A51" s="75">
        <v>42</v>
      </c>
      <c r="B51" s="73" t="s">
        <v>381</v>
      </c>
      <c r="C51" s="76" t="s">
        <v>49</v>
      </c>
      <c r="D51" s="77">
        <v>5331006418942</v>
      </c>
      <c r="E51" s="76" t="s">
        <v>36</v>
      </c>
      <c r="F51" s="76">
        <v>2</v>
      </c>
      <c r="G51" s="78">
        <f t="shared" si="1"/>
        <v>2</v>
      </c>
      <c r="H51" s="76" t="s">
        <v>301</v>
      </c>
    </row>
    <row r="52" spans="1:8" ht="12.75" customHeight="1" x14ac:dyDescent="0.25">
      <c r="A52" s="75">
        <v>43</v>
      </c>
      <c r="B52" s="74" t="s">
        <v>382</v>
      </c>
      <c r="C52" s="76" t="s">
        <v>165</v>
      </c>
      <c r="D52" s="77">
        <v>3110000420446</v>
      </c>
      <c r="E52" s="76" t="s">
        <v>75</v>
      </c>
      <c r="F52" s="79">
        <v>2</v>
      </c>
      <c r="G52" s="78">
        <f t="shared" si="1"/>
        <v>2</v>
      </c>
      <c r="H52" s="76" t="s">
        <v>301</v>
      </c>
    </row>
    <row r="53" spans="1:8" ht="12.75" customHeight="1" x14ac:dyDescent="0.25">
      <c r="A53" s="75">
        <v>44</v>
      </c>
      <c r="B53" s="73" t="s">
        <v>383</v>
      </c>
      <c r="C53" s="76" t="s">
        <v>277</v>
      </c>
      <c r="D53" s="77">
        <v>3110000278142</v>
      </c>
      <c r="E53" s="76" t="s">
        <v>75</v>
      </c>
      <c r="F53" s="79">
        <v>4</v>
      </c>
      <c r="G53" s="78">
        <f t="shared" si="1"/>
        <v>4</v>
      </c>
      <c r="H53" s="76" t="s">
        <v>278</v>
      </c>
    </row>
    <row r="54" spans="1:8" ht="12.75" customHeight="1" x14ac:dyDescent="0.25">
      <c r="A54" s="75">
        <v>45</v>
      </c>
      <c r="B54" s="73" t="s">
        <v>384</v>
      </c>
      <c r="C54" s="76" t="s">
        <v>180</v>
      </c>
      <c r="D54" s="77">
        <v>5340010266749</v>
      </c>
      <c r="E54" s="76" t="s">
        <v>430</v>
      </c>
      <c r="F54" s="76">
        <v>2</v>
      </c>
      <c r="G54" s="78">
        <f t="shared" si="1"/>
        <v>2</v>
      </c>
      <c r="H54" s="76" t="s">
        <v>229</v>
      </c>
    </row>
    <row r="55" spans="1:8" ht="12.75" customHeight="1" x14ac:dyDescent="0.25">
      <c r="A55" s="75">
        <v>46</v>
      </c>
      <c r="B55" s="73" t="s">
        <v>385</v>
      </c>
      <c r="C55" s="76" t="s">
        <v>81</v>
      </c>
      <c r="D55" s="77">
        <v>5315002347465</v>
      </c>
      <c r="E55" s="76" t="s">
        <v>30</v>
      </c>
      <c r="F55" s="79">
        <v>1</v>
      </c>
      <c r="G55" s="78">
        <f t="shared" si="1"/>
        <v>1</v>
      </c>
      <c r="H55" s="76" t="s">
        <v>230</v>
      </c>
    </row>
    <row r="56" spans="1:8" ht="12.75" customHeight="1" x14ac:dyDescent="0.25">
      <c r="A56" s="75">
        <v>47</v>
      </c>
      <c r="B56" s="73" t="s">
        <v>386</v>
      </c>
      <c r="C56" s="76" t="s">
        <v>189</v>
      </c>
      <c r="D56" s="77">
        <v>5305010605989</v>
      </c>
      <c r="E56" s="76" t="s">
        <v>191</v>
      </c>
      <c r="F56" s="79">
        <v>4</v>
      </c>
      <c r="G56" s="78">
        <f t="shared" si="1"/>
        <v>4</v>
      </c>
      <c r="H56" s="76" t="s">
        <v>231</v>
      </c>
    </row>
    <row r="57" spans="1:8" ht="12.75" customHeight="1" x14ac:dyDescent="0.25">
      <c r="A57" s="75">
        <v>48</v>
      </c>
      <c r="B57" s="73" t="s">
        <v>388</v>
      </c>
      <c r="C57" s="76" t="s">
        <v>199</v>
      </c>
      <c r="D57" s="77">
        <v>5310011493855</v>
      </c>
      <c r="E57" s="76" t="s">
        <v>25</v>
      </c>
      <c r="F57" s="79">
        <v>2</v>
      </c>
      <c r="G57" s="78">
        <f t="shared" si="1"/>
        <v>2</v>
      </c>
      <c r="H57" s="76" t="s">
        <v>233</v>
      </c>
    </row>
    <row r="58" spans="1:8" ht="12.75" customHeight="1" x14ac:dyDescent="0.25">
      <c r="A58" s="75">
        <v>49</v>
      </c>
      <c r="B58" s="73" t="s">
        <v>389</v>
      </c>
      <c r="C58" s="76" t="s">
        <v>51</v>
      </c>
      <c r="D58" s="77">
        <v>5306001821952</v>
      </c>
      <c r="E58" s="76" t="s">
        <v>40</v>
      </c>
      <c r="F58" s="79">
        <v>2</v>
      </c>
      <c r="G58" s="78">
        <f t="shared" si="1"/>
        <v>2</v>
      </c>
      <c r="H58" s="76" t="s">
        <v>234</v>
      </c>
    </row>
    <row r="59" spans="1:8" ht="12.75" customHeight="1" x14ac:dyDescent="0.25">
      <c r="A59" s="75">
        <v>50</v>
      </c>
      <c r="B59" s="73" t="s">
        <v>390</v>
      </c>
      <c r="C59" s="76" t="s">
        <v>56</v>
      </c>
      <c r="D59" s="77">
        <v>1680010347285</v>
      </c>
      <c r="E59" s="76" t="s">
        <v>439</v>
      </c>
      <c r="F59" s="79">
        <v>1</v>
      </c>
      <c r="G59" s="78">
        <f t="shared" si="1"/>
        <v>1</v>
      </c>
      <c r="H59" s="76" t="s">
        <v>238</v>
      </c>
    </row>
    <row r="60" spans="1:8" ht="12.75" customHeight="1" x14ac:dyDescent="0.25">
      <c r="A60" s="75">
        <v>51</v>
      </c>
      <c r="B60" s="73" t="s">
        <v>391</v>
      </c>
      <c r="C60" s="79">
        <v>31305</v>
      </c>
      <c r="D60" s="77">
        <v>5315010548072</v>
      </c>
      <c r="E60" s="76" t="s">
        <v>18</v>
      </c>
      <c r="F60" s="79">
        <v>2</v>
      </c>
      <c r="G60" s="78">
        <f t="shared" si="1"/>
        <v>2</v>
      </c>
      <c r="H60" s="76" t="s">
        <v>240</v>
      </c>
    </row>
    <row r="61" spans="1:8" ht="12.75" customHeight="1" x14ac:dyDescent="0.25">
      <c r="A61" s="75">
        <v>52</v>
      </c>
      <c r="B61" s="73" t="s">
        <v>392</v>
      </c>
      <c r="C61" s="76" t="s">
        <v>121</v>
      </c>
      <c r="D61" s="77">
        <v>5365005853568</v>
      </c>
      <c r="E61" s="76" t="s">
        <v>53</v>
      </c>
      <c r="F61" s="79">
        <v>2</v>
      </c>
      <c r="G61" s="78">
        <f t="shared" si="1"/>
        <v>2</v>
      </c>
      <c r="H61" s="76" t="s">
        <v>252</v>
      </c>
    </row>
    <row r="62" spans="1:8" ht="12.75" customHeight="1" x14ac:dyDescent="0.25">
      <c r="A62" s="75">
        <v>53</v>
      </c>
      <c r="B62" s="73" t="s">
        <v>393</v>
      </c>
      <c r="C62" s="76" t="s">
        <v>62</v>
      </c>
      <c r="D62" s="77">
        <v>5315006164261</v>
      </c>
      <c r="E62" s="76" t="s">
        <v>30</v>
      </c>
      <c r="F62" s="79">
        <v>1</v>
      </c>
      <c r="G62" s="78">
        <f t="shared" si="1"/>
        <v>1</v>
      </c>
      <c r="H62" s="76" t="s">
        <v>253</v>
      </c>
    </row>
    <row r="63" spans="1:8" ht="12.75" customHeight="1" x14ac:dyDescent="0.25">
      <c r="A63" s="75">
        <v>54</v>
      </c>
      <c r="B63" s="73" t="s">
        <v>394</v>
      </c>
      <c r="C63" s="76" t="s">
        <v>258</v>
      </c>
      <c r="D63" s="77">
        <v>5305014680533</v>
      </c>
      <c r="E63" s="76" t="s">
        <v>40</v>
      </c>
      <c r="F63" s="79">
        <v>1</v>
      </c>
      <c r="G63" s="78">
        <f t="shared" si="1"/>
        <v>1</v>
      </c>
      <c r="H63" s="76" t="s">
        <v>259</v>
      </c>
    </row>
    <row r="64" spans="1:8" ht="12.75" customHeight="1" x14ac:dyDescent="0.25">
      <c r="A64" s="75">
        <v>55</v>
      </c>
      <c r="B64" s="73" t="s">
        <v>395</v>
      </c>
      <c r="C64" s="76" t="s">
        <v>92</v>
      </c>
      <c r="D64" s="77">
        <v>5306011010721</v>
      </c>
      <c r="E64" s="76" t="s">
        <v>40</v>
      </c>
      <c r="F64" s="79">
        <v>4</v>
      </c>
      <c r="G64" s="78">
        <f t="shared" si="1"/>
        <v>4</v>
      </c>
      <c r="H64" s="76" t="s">
        <v>261</v>
      </c>
    </row>
    <row r="65" spans="1:8" ht="12.75" customHeight="1" x14ac:dyDescent="0.25">
      <c r="A65" s="75">
        <v>56</v>
      </c>
      <c r="B65" s="73" t="s">
        <v>396</v>
      </c>
      <c r="C65" s="76" t="s">
        <v>143</v>
      </c>
      <c r="D65" s="77">
        <v>5315008392326</v>
      </c>
      <c r="E65" s="76" t="s">
        <v>145</v>
      </c>
      <c r="F65" s="76">
        <v>2</v>
      </c>
      <c r="G65" s="78">
        <f t="shared" si="1"/>
        <v>2</v>
      </c>
      <c r="H65" s="76" t="s">
        <v>264</v>
      </c>
    </row>
    <row r="66" spans="1:8" ht="12.75" customHeight="1" x14ac:dyDescent="0.25">
      <c r="A66" s="75">
        <v>57</v>
      </c>
      <c r="B66" s="73" t="s">
        <v>397</v>
      </c>
      <c r="C66" s="76" t="s">
        <v>267</v>
      </c>
      <c r="D66" s="77">
        <v>5325002904497</v>
      </c>
      <c r="E66" s="76" t="s">
        <v>46</v>
      </c>
      <c r="F66" s="79">
        <v>2</v>
      </c>
      <c r="G66" s="78">
        <f t="shared" si="1"/>
        <v>2</v>
      </c>
      <c r="H66" s="76" t="s">
        <v>268</v>
      </c>
    </row>
    <row r="67" spans="1:8" ht="12.75" customHeight="1" x14ac:dyDescent="0.25">
      <c r="A67" s="75">
        <v>58</v>
      </c>
      <c r="B67" s="73" t="s">
        <v>398</v>
      </c>
      <c r="C67" s="76" t="s">
        <v>269</v>
      </c>
      <c r="D67" s="77">
        <v>5325002904480</v>
      </c>
      <c r="E67" s="76" t="s">
        <v>46</v>
      </c>
      <c r="F67" s="79">
        <v>1</v>
      </c>
      <c r="G67" s="78">
        <f t="shared" si="1"/>
        <v>1</v>
      </c>
      <c r="H67" s="76" t="s">
        <v>270</v>
      </c>
    </row>
    <row r="68" spans="1:8" ht="12.75" customHeight="1" x14ac:dyDescent="0.25">
      <c r="A68" s="75">
        <v>59</v>
      </c>
      <c r="B68" s="73" t="s">
        <v>399</v>
      </c>
      <c r="C68" s="76" t="s">
        <v>271</v>
      </c>
      <c r="D68" s="77">
        <v>5325005142321</v>
      </c>
      <c r="E68" s="76" t="s">
        <v>46</v>
      </c>
      <c r="F68" s="79">
        <v>2</v>
      </c>
      <c r="G68" s="78">
        <f t="shared" si="1"/>
        <v>2</v>
      </c>
      <c r="H68" s="76" t="s">
        <v>272</v>
      </c>
    </row>
    <row r="69" spans="1:8" ht="12.75" customHeight="1" x14ac:dyDescent="0.25">
      <c r="A69" s="75">
        <v>60</v>
      </c>
      <c r="B69" s="73" t="s">
        <v>400</v>
      </c>
      <c r="C69" s="76" t="s">
        <v>76</v>
      </c>
      <c r="D69" s="77">
        <v>5365010421400</v>
      </c>
      <c r="E69" s="76" t="s">
        <v>78</v>
      </c>
      <c r="F69" s="76">
        <v>2</v>
      </c>
      <c r="G69" s="78">
        <f t="shared" si="1"/>
        <v>2</v>
      </c>
      <c r="H69" s="76" t="s">
        <v>275</v>
      </c>
    </row>
    <row r="70" spans="1:8" ht="12.75" customHeight="1" x14ac:dyDescent="0.25">
      <c r="A70" s="75">
        <v>61</v>
      </c>
      <c r="B70" s="73" t="s">
        <v>401</v>
      </c>
      <c r="C70" s="76" t="s">
        <v>64</v>
      </c>
      <c r="D70" s="77">
        <v>5365010266741</v>
      </c>
      <c r="E70" s="76" t="s">
        <v>66</v>
      </c>
      <c r="F70" s="79">
        <v>1</v>
      </c>
      <c r="G70" s="78">
        <f t="shared" si="1"/>
        <v>1</v>
      </c>
      <c r="H70" s="76" t="s">
        <v>276</v>
      </c>
    </row>
    <row r="71" spans="1:8" ht="12.75" customHeight="1" x14ac:dyDescent="0.25">
      <c r="A71" s="75">
        <v>62</v>
      </c>
      <c r="B71" s="73" t="s">
        <v>402</v>
      </c>
      <c r="C71" s="76" t="s">
        <v>133</v>
      </c>
      <c r="D71" s="77">
        <v>3110002770423</v>
      </c>
      <c r="E71" s="76" t="s">
        <v>75</v>
      </c>
      <c r="F71" s="79">
        <v>1</v>
      </c>
      <c r="G71" s="78">
        <f t="shared" si="1"/>
        <v>1</v>
      </c>
      <c r="H71" s="76" t="s">
        <v>301</v>
      </c>
    </row>
    <row r="72" spans="1:8" ht="12.75" customHeight="1" x14ac:dyDescent="0.25">
      <c r="A72" s="75">
        <v>63</v>
      </c>
      <c r="B72" s="73" t="s">
        <v>403</v>
      </c>
      <c r="C72" s="76" t="s">
        <v>159</v>
      </c>
      <c r="D72" s="77">
        <v>5330011496344</v>
      </c>
      <c r="E72" s="76" t="s">
        <v>280</v>
      </c>
      <c r="F72" s="79">
        <v>1</v>
      </c>
      <c r="G72" s="78">
        <f t="shared" si="1"/>
        <v>1</v>
      </c>
      <c r="H72" s="76" t="s">
        <v>281</v>
      </c>
    </row>
    <row r="73" spans="1:8" ht="12.75" customHeight="1" x14ac:dyDescent="0.25">
      <c r="A73" s="75">
        <v>64</v>
      </c>
      <c r="B73" s="73" t="s">
        <v>404</v>
      </c>
      <c r="C73" s="76">
        <v>5703310</v>
      </c>
      <c r="D73" s="77">
        <v>3110007610355</v>
      </c>
      <c r="E73" s="76" t="s">
        <v>223</v>
      </c>
      <c r="F73" s="76">
        <v>300</v>
      </c>
      <c r="G73" s="76">
        <v>300</v>
      </c>
      <c r="H73" s="76" t="s">
        <v>282</v>
      </c>
    </row>
    <row r="74" spans="1:8" ht="12.75" customHeight="1" x14ac:dyDescent="0.25">
      <c r="A74" s="75">
        <v>65</v>
      </c>
      <c r="B74" s="73" t="s">
        <v>405</v>
      </c>
      <c r="C74" s="76" t="s">
        <v>176</v>
      </c>
      <c r="D74" s="77">
        <v>3120010294780</v>
      </c>
      <c r="E74" s="76" t="s">
        <v>25</v>
      </c>
      <c r="F74" s="79">
        <v>1</v>
      </c>
      <c r="G74" s="78">
        <f t="shared" ref="G74:G97" si="2">F74*1</f>
        <v>1</v>
      </c>
      <c r="H74" s="76" t="s">
        <v>284</v>
      </c>
    </row>
    <row r="75" spans="1:8" ht="12.75" customHeight="1" x14ac:dyDescent="0.25">
      <c r="A75" s="75">
        <v>66</v>
      </c>
      <c r="B75" s="73" t="s">
        <v>406</v>
      </c>
      <c r="C75" s="76" t="s">
        <v>285</v>
      </c>
      <c r="D75" s="77">
        <v>3120011628652</v>
      </c>
      <c r="E75" s="76" t="s">
        <v>103</v>
      </c>
      <c r="F75" s="79">
        <v>1</v>
      </c>
      <c r="G75" s="78">
        <f t="shared" si="2"/>
        <v>1</v>
      </c>
      <c r="H75" s="76" t="s">
        <v>286</v>
      </c>
    </row>
    <row r="76" spans="1:8" ht="12.75" customHeight="1" x14ac:dyDescent="0.25">
      <c r="A76" s="75">
        <v>67</v>
      </c>
      <c r="B76" s="73" t="s">
        <v>407</v>
      </c>
      <c r="C76" s="76" t="s">
        <v>100</v>
      </c>
      <c r="D76" s="77">
        <v>5306008209327</v>
      </c>
      <c r="E76" s="76" t="s">
        <v>40</v>
      </c>
      <c r="F76" s="76">
        <v>13</v>
      </c>
      <c r="G76" s="78">
        <f t="shared" si="2"/>
        <v>13</v>
      </c>
      <c r="H76" s="76" t="s">
        <v>287</v>
      </c>
    </row>
    <row r="77" spans="1:8" ht="12.75" customHeight="1" x14ac:dyDescent="0.25">
      <c r="A77" s="75">
        <v>68</v>
      </c>
      <c r="B77" s="73" t="s">
        <v>408</v>
      </c>
      <c r="C77" s="76" t="s">
        <v>140</v>
      </c>
      <c r="D77" s="77">
        <v>5365010266836</v>
      </c>
      <c r="E77" s="76" t="s">
        <v>142</v>
      </c>
      <c r="F77" s="79">
        <v>1</v>
      </c>
      <c r="G77" s="78">
        <f t="shared" si="2"/>
        <v>1</v>
      </c>
      <c r="H77" s="76" t="s">
        <v>290</v>
      </c>
    </row>
    <row r="78" spans="1:8" ht="12.75" customHeight="1" x14ac:dyDescent="0.25">
      <c r="A78" s="75">
        <v>69</v>
      </c>
      <c r="B78" s="73" t="s">
        <v>409</v>
      </c>
      <c r="C78" s="76" t="s">
        <v>114</v>
      </c>
      <c r="D78" s="77">
        <v>5360010264659</v>
      </c>
      <c r="E78" s="76" t="s">
        <v>61</v>
      </c>
      <c r="F78" s="79">
        <v>4</v>
      </c>
      <c r="G78" s="78">
        <f t="shared" si="2"/>
        <v>4</v>
      </c>
      <c r="H78" s="76" t="s">
        <v>292</v>
      </c>
    </row>
    <row r="79" spans="1:8" ht="12.75" customHeight="1" x14ac:dyDescent="0.25">
      <c r="A79" s="75">
        <v>70</v>
      </c>
      <c r="B79" s="73" t="s">
        <v>411</v>
      </c>
      <c r="C79" s="76" t="s">
        <v>87</v>
      </c>
      <c r="D79" s="77">
        <v>5330001716600</v>
      </c>
      <c r="E79" s="76" t="s">
        <v>89</v>
      </c>
      <c r="F79" s="79">
        <v>4</v>
      </c>
      <c r="G79" s="78">
        <f t="shared" si="2"/>
        <v>4</v>
      </c>
      <c r="H79" s="76" t="s">
        <v>294</v>
      </c>
    </row>
    <row r="80" spans="1:8" ht="12.75" customHeight="1" x14ac:dyDescent="0.25">
      <c r="A80" s="75">
        <v>71</v>
      </c>
      <c r="B80" s="73" t="s">
        <v>412</v>
      </c>
      <c r="C80" s="76" t="s">
        <v>171</v>
      </c>
      <c r="D80" s="77">
        <v>5306010805722</v>
      </c>
      <c r="E80" s="76" t="s">
        <v>40</v>
      </c>
      <c r="F80" s="76">
        <v>2</v>
      </c>
      <c r="G80" s="78">
        <f t="shared" si="2"/>
        <v>2</v>
      </c>
      <c r="H80" s="76" t="s">
        <v>295</v>
      </c>
    </row>
    <row r="81" spans="1:8" ht="12.75" customHeight="1" x14ac:dyDescent="0.25">
      <c r="A81" s="75">
        <v>72</v>
      </c>
      <c r="B81" s="73" t="s">
        <v>413</v>
      </c>
      <c r="C81" s="76" t="s">
        <v>173</v>
      </c>
      <c r="D81" s="77">
        <v>1680012128783</v>
      </c>
      <c r="E81" s="76" t="s">
        <v>438</v>
      </c>
      <c r="F81" s="79">
        <v>1</v>
      </c>
      <c r="G81" s="78">
        <f t="shared" si="2"/>
        <v>1</v>
      </c>
      <c r="H81" s="76" t="s">
        <v>296</v>
      </c>
    </row>
    <row r="82" spans="1:8" ht="12.75" customHeight="1" x14ac:dyDescent="0.25">
      <c r="A82" s="75">
        <v>73</v>
      </c>
      <c r="B82" s="73" t="s">
        <v>414</v>
      </c>
      <c r="C82" s="76" t="s">
        <v>192</v>
      </c>
      <c r="D82" s="77">
        <v>3110002272821</v>
      </c>
      <c r="E82" s="76" t="s">
        <v>75</v>
      </c>
      <c r="F82" s="79">
        <v>4</v>
      </c>
      <c r="G82" s="78">
        <f t="shared" si="2"/>
        <v>4</v>
      </c>
      <c r="H82" s="76" t="s">
        <v>297</v>
      </c>
    </row>
    <row r="83" spans="1:8" ht="12.75" customHeight="1" x14ac:dyDescent="0.25">
      <c r="A83" s="75">
        <v>74</v>
      </c>
      <c r="B83" s="73" t="s">
        <v>415</v>
      </c>
      <c r="C83" s="76" t="s">
        <v>109</v>
      </c>
      <c r="D83" s="77">
        <v>5305011492645</v>
      </c>
      <c r="E83" s="76" t="s">
        <v>14</v>
      </c>
      <c r="F83" s="79">
        <v>11</v>
      </c>
      <c r="G83" s="78">
        <f t="shared" si="2"/>
        <v>11</v>
      </c>
      <c r="H83" s="76" t="s">
        <v>298</v>
      </c>
    </row>
    <row r="84" spans="1:8" ht="12.75" customHeight="1" x14ac:dyDescent="0.25">
      <c r="A84" s="75">
        <v>75</v>
      </c>
      <c r="B84" s="73" t="s">
        <v>416</v>
      </c>
      <c r="C84" s="76" t="s">
        <v>125</v>
      </c>
      <c r="D84" s="77">
        <v>3110000237007</v>
      </c>
      <c r="E84" s="76" t="s">
        <v>75</v>
      </c>
      <c r="F84" s="76">
        <v>4</v>
      </c>
      <c r="G84" s="78">
        <f t="shared" si="2"/>
        <v>4</v>
      </c>
      <c r="H84" s="76" t="s">
        <v>301</v>
      </c>
    </row>
    <row r="85" spans="1:8" ht="12.75" customHeight="1" x14ac:dyDescent="0.25">
      <c r="A85" s="75">
        <v>76</v>
      </c>
      <c r="B85" s="73" t="s">
        <v>417</v>
      </c>
      <c r="C85" s="76" t="s">
        <v>161</v>
      </c>
      <c r="D85" s="77">
        <v>3110000278143</v>
      </c>
      <c r="E85" s="76" t="s">
        <v>75</v>
      </c>
      <c r="F85" s="79">
        <v>1</v>
      </c>
      <c r="G85" s="78">
        <f t="shared" si="2"/>
        <v>1</v>
      </c>
      <c r="H85" s="76" t="s">
        <v>301</v>
      </c>
    </row>
    <row r="86" spans="1:8" ht="12.75" customHeight="1" x14ac:dyDescent="0.25">
      <c r="A86" s="75">
        <v>77</v>
      </c>
      <c r="B86" s="73" t="s">
        <v>418</v>
      </c>
      <c r="C86" s="76" t="s">
        <v>69</v>
      </c>
      <c r="D86" s="77">
        <v>3110000420998</v>
      </c>
      <c r="E86" s="76" t="s">
        <v>437</v>
      </c>
      <c r="F86" s="79">
        <v>5</v>
      </c>
      <c r="G86" s="78">
        <f t="shared" si="2"/>
        <v>5</v>
      </c>
      <c r="H86" s="76" t="s">
        <v>301</v>
      </c>
    </row>
    <row r="87" spans="1:8" ht="12.75" customHeight="1" x14ac:dyDescent="0.25">
      <c r="A87" s="75">
        <v>78</v>
      </c>
      <c r="B87" s="73" t="s">
        <v>419</v>
      </c>
      <c r="C87" s="76" t="s">
        <v>138</v>
      </c>
      <c r="D87" s="77">
        <v>3110014960692</v>
      </c>
      <c r="E87" s="76" t="s">
        <v>75</v>
      </c>
      <c r="F87" s="79">
        <v>1</v>
      </c>
      <c r="G87" s="78">
        <f t="shared" si="2"/>
        <v>1</v>
      </c>
      <c r="H87" s="76" t="s">
        <v>301</v>
      </c>
    </row>
    <row r="88" spans="1:8" ht="12.75" customHeight="1" x14ac:dyDescent="0.25">
      <c r="A88" s="75">
        <v>79</v>
      </c>
      <c r="B88" s="73" t="s">
        <v>420</v>
      </c>
      <c r="C88" s="76" t="s">
        <v>130</v>
      </c>
      <c r="D88" s="77">
        <v>5331005421854</v>
      </c>
      <c r="E88" s="76" t="s">
        <v>36</v>
      </c>
      <c r="F88" s="79">
        <v>2</v>
      </c>
      <c r="G88" s="78">
        <f t="shared" si="2"/>
        <v>2</v>
      </c>
      <c r="H88" s="76" t="s">
        <v>301</v>
      </c>
    </row>
    <row r="89" spans="1:8" ht="12.75" customHeight="1" x14ac:dyDescent="0.25">
      <c r="A89" s="75">
        <v>80</v>
      </c>
      <c r="B89" s="73" t="s">
        <v>421</v>
      </c>
      <c r="C89" s="76" t="s">
        <v>303</v>
      </c>
      <c r="D89" s="77">
        <v>5331005793166</v>
      </c>
      <c r="E89" s="76" t="s">
        <v>36</v>
      </c>
      <c r="F89" s="79">
        <v>1</v>
      </c>
      <c r="G89" s="78">
        <f t="shared" si="2"/>
        <v>1</v>
      </c>
      <c r="H89" s="76" t="s">
        <v>301</v>
      </c>
    </row>
    <row r="90" spans="1:8" ht="12.75" customHeight="1" x14ac:dyDescent="0.25">
      <c r="A90" s="75">
        <v>81</v>
      </c>
      <c r="B90" s="73" t="s">
        <v>422</v>
      </c>
      <c r="C90" s="76" t="s">
        <v>305</v>
      </c>
      <c r="D90" s="77">
        <v>5331007296632</v>
      </c>
      <c r="E90" s="76" t="s">
        <v>36</v>
      </c>
      <c r="F90" s="79">
        <v>1</v>
      </c>
      <c r="G90" s="78">
        <f t="shared" si="2"/>
        <v>1</v>
      </c>
      <c r="H90" s="76" t="s">
        <v>301</v>
      </c>
    </row>
    <row r="91" spans="1:8" ht="12.75" customHeight="1" x14ac:dyDescent="0.25">
      <c r="A91" s="75">
        <v>82</v>
      </c>
      <c r="B91" s="73" t="s">
        <v>424</v>
      </c>
      <c r="C91" s="76" t="s">
        <v>34</v>
      </c>
      <c r="D91" s="77">
        <v>5331011591147</v>
      </c>
      <c r="E91" s="76" t="s">
        <v>36</v>
      </c>
      <c r="F91" s="79">
        <v>1</v>
      </c>
      <c r="G91" s="78">
        <f t="shared" si="2"/>
        <v>1</v>
      </c>
      <c r="H91" s="76" t="s">
        <v>301</v>
      </c>
    </row>
    <row r="92" spans="1:8" ht="12.75" customHeight="1" x14ac:dyDescent="0.25">
      <c r="A92" s="75">
        <v>83</v>
      </c>
      <c r="B92" s="73" t="s">
        <v>425</v>
      </c>
      <c r="C92" s="76" t="s">
        <v>79</v>
      </c>
      <c r="D92" s="77">
        <v>5365010266742</v>
      </c>
      <c r="E92" s="76" t="s">
        <v>66</v>
      </c>
      <c r="F92" s="79">
        <v>1</v>
      </c>
      <c r="G92" s="78">
        <f t="shared" si="2"/>
        <v>1</v>
      </c>
      <c r="H92" s="76" t="s">
        <v>301</v>
      </c>
    </row>
    <row r="93" spans="1:8" ht="12.75" customHeight="1" x14ac:dyDescent="0.25">
      <c r="A93" s="75">
        <v>84</v>
      </c>
      <c r="B93" s="73" t="s">
        <v>426</v>
      </c>
      <c r="C93" s="76" t="s">
        <v>202</v>
      </c>
      <c r="D93" s="77">
        <v>5365010266743</v>
      </c>
      <c r="E93" s="76" t="s">
        <v>204</v>
      </c>
      <c r="F93" s="79">
        <v>1</v>
      </c>
      <c r="G93" s="78">
        <f t="shared" si="2"/>
        <v>1</v>
      </c>
      <c r="H93" s="76" t="s">
        <v>301</v>
      </c>
    </row>
    <row r="94" spans="1:8" ht="12.75" customHeight="1" x14ac:dyDescent="0.25">
      <c r="A94" s="75">
        <v>85</v>
      </c>
      <c r="B94" s="73" t="s">
        <v>427</v>
      </c>
      <c r="C94" s="79">
        <v>31303</v>
      </c>
      <c r="D94" s="77">
        <v>5365010436325</v>
      </c>
      <c r="E94" s="76" t="s">
        <v>21</v>
      </c>
      <c r="F94" s="79">
        <v>2</v>
      </c>
      <c r="G94" s="78">
        <f t="shared" si="2"/>
        <v>2</v>
      </c>
      <c r="H94" s="76" t="s">
        <v>301</v>
      </c>
    </row>
    <row r="95" spans="1:8" ht="12.75" customHeight="1" x14ac:dyDescent="0.25">
      <c r="A95" s="75">
        <v>86</v>
      </c>
      <c r="B95" s="73" t="s">
        <v>428</v>
      </c>
      <c r="C95" s="79">
        <v>31298</v>
      </c>
      <c r="D95" s="77">
        <v>5365010447105</v>
      </c>
      <c r="E95" s="76" t="s">
        <v>33</v>
      </c>
      <c r="F95" s="79">
        <v>2</v>
      </c>
      <c r="G95" s="78">
        <f t="shared" si="2"/>
        <v>2</v>
      </c>
      <c r="H95" s="76" t="s">
        <v>301</v>
      </c>
    </row>
    <row r="96" spans="1:8" ht="12.75" customHeight="1" x14ac:dyDescent="0.25">
      <c r="A96" s="75">
        <v>87</v>
      </c>
      <c r="B96" s="73" t="s">
        <v>432</v>
      </c>
      <c r="C96" s="76" t="s">
        <v>433</v>
      </c>
      <c r="D96" s="77">
        <v>5331012463902</v>
      </c>
      <c r="E96" s="76" t="s">
        <v>36</v>
      </c>
      <c r="F96" s="76">
        <v>2</v>
      </c>
      <c r="G96" s="78">
        <f t="shared" si="2"/>
        <v>2</v>
      </c>
      <c r="H96" s="76" t="s">
        <v>301</v>
      </c>
    </row>
    <row r="97" spans="1:8" ht="12.75" customHeight="1" x14ac:dyDescent="0.25">
      <c r="A97" s="75">
        <v>88</v>
      </c>
      <c r="B97" s="73" t="s">
        <v>446</v>
      </c>
      <c r="C97" s="80" t="s">
        <v>442</v>
      </c>
      <c r="D97" s="81">
        <v>5310004492378</v>
      </c>
      <c r="E97" s="78" t="s">
        <v>443</v>
      </c>
      <c r="F97" s="80">
        <v>12</v>
      </c>
      <c r="G97" s="78">
        <f t="shared" si="2"/>
        <v>12</v>
      </c>
      <c r="H97" s="80" t="s">
        <v>266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7</vt:i4>
      </vt:variant>
    </vt:vector>
  </HeadingPairs>
  <TitlesOfParts>
    <vt:vector size="16" baseType="lpstr">
      <vt:lpstr>Baseline</vt:lpstr>
      <vt:lpstr>Rev A</vt:lpstr>
      <vt:lpstr>BOM Validation</vt:lpstr>
      <vt:lpstr>REV B</vt:lpstr>
      <vt:lpstr>REV C</vt:lpstr>
      <vt:lpstr>REV D</vt:lpstr>
      <vt:lpstr>TBDB</vt:lpstr>
      <vt:lpstr>REV E</vt:lpstr>
      <vt:lpstr>REV F</vt:lpstr>
      <vt:lpstr>Baseline!Print_Area</vt:lpstr>
      <vt:lpstr>'Rev A'!Print_Area</vt:lpstr>
      <vt:lpstr>'REV B'!Print_Area</vt:lpstr>
      <vt:lpstr>'REV C'!Print_Area</vt:lpstr>
      <vt:lpstr>'REV D'!Print_Area</vt:lpstr>
      <vt:lpstr>'REV E'!Print_Area</vt:lpstr>
      <vt:lpstr>'REV 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Baker, Tina Civ USAF AFMC 531 CMMXS/MXDXAA</dc:creator>
  <cp:lastModifiedBy>Barnes, Michael S DLA CTR AVIATION</cp:lastModifiedBy>
  <cp:lastPrinted>2015-08-17T20:12:37Z</cp:lastPrinted>
  <dcterms:created xsi:type="dcterms:W3CDTF">2012-04-09T14:54:34Z</dcterms:created>
  <dcterms:modified xsi:type="dcterms:W3CDTF">2016-01-28T20:11:23Z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